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tūkst.Eur'!$A$1:$V$67</definedName>
  </definedNames>
  <calcPr calcId="152511"/>
</workbook>
</file>

<file path=xl/calcChain.xml><?xml version="1.0" encoding="utf-8"?>
<calcChain xmlns="http://schemas.openxmlformats.org/spreadsheetml/2006/main">
  <c r="S25" i="2" l="1"/>
  <c r="S29" i="2"/>
  <c r="S49" i="2"/>
  <c r="S60" i="2"/>
  <c r="K60" i="2"/>
  <c r="K67" i="2"/>
  <c r="K49" i="2"/>
  <c r="R67" i="2"/>
  <c r="L49" i="2"/>
  <c r="M49" i="2"/>
  <c r="N49" i="2"/>
  <c r="O49" i="2"/>
  <c r="P49" i="2"/>
  <c r="Q49" i="2"/>
  <c r="R49" i="2"/>
  <c r="V43" i="2"/>
  <c r="U43" i="2"/>
  <c r="T43" i="2"/>
  <c r="S43" i="2"/>
  <c r="R43" i="2"/>
  <c r="Q43" i="2"/>
  <c r="P43" i="2"/>
  <c r="O43" i="2"/>
  <c r="N43" i="2"/>
  <c r="M43" i="2"/>
  <c r="L43" i="2"/>
  <c r="K43" i="2"/>
  <c r="N29" i="2"/>
  <c r="M29" i="2"/>
  <c r="L29" i="2"/>
  <c r="K29" i="2"/>
  <c r="V29" i="2"/>
  <c r="U29" i="2"/>
  <c r="T29" i="2"/>
  <c r="R29" i="2"/>
  <c r="Q29" i="2"/>
  <c r="P29" i="2"/>
  <c r="O29" i="2"/>
  <c r="L31" i="2"/>
  <c r="L17" i="2"/>
  <c r="M17" i="2"/>
  <c r="N17" i="2"/>
  <c r="N25" i="2"/>
  <c r="O17" i="2"/>
  <c r="P17" i="2"/>
  <c r="Q17" i="2"/>
  <c r="Q25" i="2"/>
  <c r="R17" i="2"/>
  <c r="R25" i="2"/>
  <c r="S17" i="2"/>
  <c r="T17" i="2"/>
  <c r="T25" i="2"/>
  <c r="U17" i="2"/>
  <c r="U25" i="2"/>
  <c r="V17" i="2"/>
  <c r="V25" i="2"/>
  <c r="K17" i="2"/>
  <c r="K25" i="2"/>
  <c r="N31" i="2"/>
  <c r="L59" i="2"/>
  <c r="M59" i="2"/>
  <c r="N59" i="2"/>
  <c r="O59" i="2"/>
  <c r="P59" i="2"/>
  <c r="Q59" i="2"/>
  <c r="R59" i="2"/>
  <c r="S59" i="2"/>
  <c r="T59" i="2"/>
  <c r="U59" i="2"/>
  <c r="V59" i="2"/>
  <c r="K59" i="2"/>
  <c r="V37" i="2"/>
  <c r="P31" i="2"/>
  <c r="Q31" i="2"/>
  <c r="R31" i="2"/>
  <c r="S31" i="2"/>
  <c r="T31" i="2"/>
  <c r="U31" i="2"/>
  <c r="V31" i="2"/>
  <c r="O31" i="2"/>
  <c r="M31" i="2"/>
  <c r="K31" i="2"/>
  <c r="L63" i="2"/>
  <c r="L65" i="2"/>
  <c r="L66" i="2"/>
  <c r="M63" i="2"/>
  <c r="M65" i="2"/>
  <c r="M66" i="2"/>
  <c r="N63" i="2"/>
  <c r="O63" i="2"/>
  <c r="O65" i="2"/>
  <c r="P63" i="2"/>
  <c r="P65" i="2"/>
  <c r="P66" i="2"/>
  <c r="Q63" i="2"/>
  <c r="R63" i="2"/>
  <c r="S63" i="2"/>
  <c r="S65" i="2"/>
  <c r="S66" i="2"/>
  <c r="S67" i="2"/>
  <c r="T63" i="2"/>
  <c r="T65" i="2"/>
  <c r="U63" i="2"/>
  <c r="U65" i="2"/>
  <c r="V63" i="2"/>
  <c r="V65" i="2"/>
  <c r="V66" i="2"/>
  <c r="V67" i="2"/>
  <c r="K63" i="2"/>
  <c r="L46" i="2"/>
  <c r="M46" i="2"/>
  <c r="N46" i="2"/>
  <c r="O46" i="2"/>
  <c r="P46" i="2"/>
  <c r="Q46" i="2"/>
  <c r="R46" i="2"/>
  <c r="S46" i="2"/>
  <c r="T46" i="2"/>
  <c r="U46" i="2"/>
  <c r="V46" i="2"/>
  <c r="K46" i="2"/>
  <c r="L40" i="2"/>
  <c r="M40" i="2"/>
  <c r="N40" i="2"/>
  <c r="O40" i="2"/>
  <c r="P40" i="2"/>
  <c r="Q40" i="2"/>
  <c r="R40" i="2"/>
  <c r="S40" i="2"/>
  <c r="T40" i="2"/>
  <c r="U40" i="2"/>
  <c r="V40" i="2"/>
  <c r="K40" i="2"/>
  <c r="L37" i="2"/>
  <c r="M37" i="2"/>
  <c r="N37" i="2"/>
  <c r="O37" i="2"/>
  <c r="P37" i="2"/>
  <c r="Q37" i="2"/>
  <c r="R37" i="2"/>
  <c r="S37" i="2"/>
  <c r="T37" i="2"/>
  <c r="U37" i="2"/>
  <c r="U49" i="2"/>
  <c r="K37" i="2"/>
  <c r="O66" i="2"/>
  <c r="U66" i="2"/>
  <c r="P25" i="2"/>
  <c r="O25" i="2"/>
  <c r="L25" i="2"/>
  <c r="M25" i="2"/>
  <c r="V55" i="2"/>
  <c r="U55" i="2"/>
  <c r="U60" i="2"/>
  <c r="U67" i="2"/>
  <c r="T55" i="2"/>
  <c r="S55" i="2"/>
  <c r="V52" i="2"/>
  <c r="U52" i="2"/>
  <c r="T52" i="2"/>
  <c r="S52" i="2"/>
  <c r="P55" i="2"/>
  <c r="Q55" i="2"/>
  <c r="R55" i="2"/>
  <c r="O55" i="2"/>
  <c r="M55" i="2"/>
  <c r="N55" i="2"/>
  <c r="L55" i="2"/>
  <c r="K55" i="2"/>
  <c r="R52" i="2"/>
  <c r="Q52" i="2"/>
  <c r="P52" i="2"/>
  <c r="O52" i="2"/>
  <c r="N52" i="2"/>
  <c r="M52" i="2"/>
  <c r="L52" i="2"/>
  <c r="K52" i="2"/>
  <c r="T66" i="2"/>
  <c r="V49" i="2"/>
  <c r="T49" i="2"/>
  <c r="T60" i="2"/>
  <c r="T67" i="2"/>
  <c r="R60" i="2"/>
  <c r="O60" i="2"/>
  <c r="O67" i="2"/>
  <c r="Q60" i="2"/>
  <c r="Q67" i="2"/>
  <c r="K65" i="2"/>
  <c r="K66" i="2"/>
  <c r="M60" i="2"/>
  <c r="M67" i="2"/>
  <c r="R65" i="2"/>
  <c r="R66" i="2"/>
  <c r="N65" i="2"/>
  <c r="N66" i="2"/>
  <c r="V60" i="2"/>
  <c r="P60" i="2"/>
  <c r="P67" i="2"/>
  <c r="Q66" i="2"/>
  <c r="Q65" i="2"/>
  <c r="N60" i="2"/>
  <c r="L60" i="2"/>
  <c r="L67" i="2"/>
  <c r="N67" i="2"/>
</calcChain>
</file>

<file path=xl/sharedStrings.xml><?xml version="1.0" encoding="utf-8"?>
<sst xmlns="http://schemas.openxmlformats.org/spreadsheetml/2006/main" count="230" uniqueCount="73">
  <si>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</si>
  <si>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</si>
  <si>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</si>
  <si>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</si>
  <si>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</si>
  <si>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</si>
  <si>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</si>
  <si>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</si>
  <si>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</si>
  <si>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</si>
  <si>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</si>
  <si>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Finansavimo šaltinis</t>
  </si>
  <si>
    <t>Iš viso uždaviniui:</t>
  </si>
  <si>
    <t>Iš viso tikslui:</t>
  </si>
  <si>
    <t>Iš viso  programai:</t>
  </si>
  <si>
    <t>01</t>
  </si>
  <si>
    <t>SB</t>
  </si>
  <si>
    <t>02</t>
  </si>
  <si>
    <t>03</t>
  </si>
  <si>
    <t>04</t>
  </si>
  <si>
    <t>06</t>
  </si>
  <si>
    <t>05</t>
  </si>
  <si>
    <t>06 PROGRAMA. RAJONO INFRASTRUKTŪROS OBJEKTŲ IR BŪSTO PRIEŽIŪRA, MODERNIZAVIMAS IR PLĖTRA</t>
  </si>
  <si>
    <t>Gerinti gyvenimo kokybę seniūnijose, kuriant sveiką, saugią ir švarią aplinką. Pagal finansines galimybes rūpintis seniūnijai priskirtų gyvenamųjų vietovių plėtra</t>
  </si>
  <si>
    <t>Sudarytos sąlygos komunalinio ūkio paslaugų plėtra</t>
  </si>
  <si>
    <t>Komunalinio ūkio plėtra</t>
  </si>
  <si>
    <t>Viešųjų erdvių priežiūra (šaligatvių valymas, žaliųjų plotų ir gėlynų priežiūra, ir t.t.)</t>
  </si>
  <si>
    <t>Eismo reguliavimo priemonių priežiūra ir remontas (prižiūrima pastatyti kelio ženklai, įrengiami nauji kelio ženklai)</t>
  </si>
  <si>
    <t xml:space="preserve">Alytaus rajono želdynų priežiūra (medžių genėjimas, pjovimas) </t>
  </si>
  <si>
    <t>Alytaus rajono kapinių priežiūrą (prižiūrimos kapinės)</t>
  </si>
  <si>
    <t>Vykdomas benamių gyvūnų gaudymas</t>
  </si>
  <si>
    <t xml:space="preserve">Alytaus rajono savivaldybės įmonės  „Simno komunalininkas“ technikos įsigijimas </t>
  </si>
  <si>
    <t>Sudaryti palankias sąlygas butų savininkams atnaujinti ir modernizuoti daugiabučius namus bei gyvenamąją aplinką Alytaus rajone</t>
  </si>
  <si>
    <t>Kelių transporto plėtra</t>
  </si>
  <si>
    <t>Kelių (gatvių) greideriavimas</t>
  </si>
  <si>
    <t>Kelių (gatvių) sniego valymas</t>
  </si>
  <si>
    <t>Kelių (gatvių) paprastasis remontas</t>
  </si>
  <si>
    <t>Apšviesti rajono gyvenviečių gatves ir plėsti gatvių apšvietimo tinklus</t>
  </si>
  <si>
    <t>Gatvių apšvietimo tinklų priežiūra (vykdomi apšvietimo tinklų priežiūros ir remonto darbai, apmokama už sunaudotą apšvietimui elektros energiją)</t>
  </si>
  <si>
    <t>Užtikrinti komunalinio ūkio skyriaus veiklos efektyvumą ir rezultatyvumą</t>
  </si>
  <si>
    <t>Atnaujinti ir plėtoti vandens ir nuotekų tinklus</t>
  </si>
  <si>
    <t xml:space="preserve">Plėsti Alytaus rajono savivaldybės socialinio būsto fondą siekiant išplėsti galimybes apsirūpinti būstu asmenims ir šeimoms, turintiems teisę į socialinio būsto nuomą  </t>
  </si>
  <si>
    <t>188718528</t>
  </si>
  <si>
    <t xml:space="preserve">Vandens tiekimas </t>
  </si>
  <si>
    <t>Alytaus rajono savivaldybės įmonės  „Simno komunalininkas“ vandens gerinimo įrenginių rekonstrukcija</t>
  </si>
  <si>
    <t>D</t>
  </si>
  <si>
    <t>A7</t>
  </si>
  <si>
    <t>Savivaldybės vietinės reikšmės keliams (gatvėms)  tiesti, taisyti, prižiūrėti ir saugaus eismo sąlygoms užtikrinti</t>
  </si>
  <si>
    <t>(programos pavadinimas)</t>
  </si>
  <si>
    <t>LĖŠŲ RODIKLIAI</t>
  </si>
  <si>
    <t>1 lentelė</t>
  </si>
  <si>
    <t>tūkst. Eur</t>
  </si>
  <si>
    <t>Kelių (gatvių) rekonstrukcija, kapitalinis remontas, nauja statyba</t>
  </si>
  <si>
    <t>Didinti savivaldybės socialinio būsto fondą, kuris būtų nuomojamas mažas pajamas gaunantiems asmenims (šeimoms), turintiems teisę į socialinį būstą pagal Lietuvos Respublikos paramos būstui įsigyti ar išsinuomoti įstatymą</t>
  </si>
  <si>
    <t>Atlikti kasmetinius rajono kelių ir miestelių, ir kaimų gatvių priežiūros darbus</t>
  </si>
  <si>
    <t xml:space="preserve">Komunalinio ūkio skyriaus veiklos organizavimas </t>
  </si>
  <si>
    <t>Savivaldybės ir socialinio būsto fondo plėtra:</t>
  </si>
  <si>
    <t>Iš viso:</t>
  </si>
  <si>
    <t>Savivaldybės būstų pirkimas Alytaus rajone</t>
  </si>
  <si>
    <t>A5, A7</t>
  </si>
  <si>
    <t xml:space="preserve">Alytaus rajono savivaldybės 
2019 – 2021 metų strateginio veiklos plano įgyvendinimo 2019 metais ataskaitos
11 priedas
</t>
  </si>
  <si>
    <r>
      <rPr>
        <b/>
        <u/>
        <sz val="12"/>
        <rFont val="Times New Roman"/>
        <family val="1"/>
        <charset val="186"/>
      </rPr>
      <t>RAJONO INFRASTRUKTŪROS OBJEKTŲ IR BŪSTO PRIEŽIŪROS, MODERNIZAVIMO IR PLĖTROS</t>
    </r>
    <r>
      <rPr>
        <b/>
        <sz val="12"/>
        <rFont val="Times New Roman"/>
        <family val="1"/>
        <charset val="186"/>
      </rPr>
      <t xml:space="preserve">                                                                                                             PROGRAMOS 2019 – ŲJŲ METŲ ĮGYVENDINIMO ATASKAITA</t>
    </r>
  </si>
  <si>
    <t>2019-iems metams patvirtintas 
asignavimų planas</t>
  </si>
  <si>
    <t>2019-ųjų metų patikslintas 
asignavimų planas</t>
  </si>
  <si>
    <t>2019-aisiais metais panaudotos
 lėšos (kasinės išlaidos)</t>
  </si>
  <si>
    <t>Statybos remonto darbai Alytaus rajono savivaldybėje</t>
  </si>
  <si>
    <t>Alytaus rajono savivaldybės vienbučių savininkų ir daugiabučių gyvenamųjų namų savininkų bendrijų rėmimo programa</t>
  </si>
  <si>
    <t>Alytaus rajono savivaldybės Miroslavo sen. Obelninkėlių k. kelias Obelninkėliai-Statiškės miškas (AL1236) kapitalinio  remonto darbai</t>
  </si>
  <si>
    <t xml:space="preserve">Alytaus rajono savivaldybės Daugų sen. kelias Daugai-Dvarčėnai-Arčiūnai (AL2227) kapitalinio  remonto darbai </t>
  </si>
  <si>
    <t>Alytaus rajono savivaldybės Alovės sen. kelias Poteronys-Skirgailiai (AL0417) kapitalinio  remonto darbai</t>
  </si>
  <si>
    <t>Energijos efektyvumo ir atsinaujinančių išteklių energijos gamybos ir naudojimo skatinimas</t>
  </si>
  <si>
    <t>07</t>
  </si>
  <si>
    <t>Vietinės reikšmės kelio Nr. AL0435 Kaniūkai - Muiželėnai (Kaniūkų ir Muiželėnų kaimų Pylimo gatvė, einanti sodininkų bendrijos "Berželis" teritorijoje) kapitalinio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</si>
</sst>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7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1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2" fillId="0" borderId="0"/>
    <xf numFmtId="0" fontId="23" fillId="0" borderId="0"/>
    <xf numFmtId="171" fontId="1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4" fillId="0" borderId="0"/>
    <xf numFmtId="0" fontId="24" fillId="0" borderId="0"/>
    <xf numFmtId="0" fontId="16" fillId="23" borderId="4" applyNumberFormat="0" applyAlignment="0" applyProtection="0"/>
  </cellStyleXfs>
  <cellXfs count="284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49" fontId="13" fillId="26" borderId="0" xfId="0" applyNumberFormat="1" applyFont="1" applyFill="1" applyBorder="1" applyAlignment="1">
      <alignment horizontal="center" vertical="top"/>
    </xf>
    <xf numFmtId="49" fontId="14" fillId="26" borderId="0" xfId="0" applyNumberFormat="1" applyFont="1" applyFill="1" applyBorder="1" applyAlignment="1">
      <alignment horizontal="right" vertical="top"/>
    </xf>
    <xf numFmtId="172" fontId="13" fillId="26" borderId="0" xfId="0" applyNumberFormat="1" applyFont="1" applyFill="1" applyBorder="1" applyAlignment="1">
      <alignment horizontal="center" vertical="top"/>
    </xf>
    <xf numFmtId="0" fontId="10" fillId="27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49" fontId="13" fillId="8" borderId="6" xfId="0" applyNumberFormat="1" applyFont="1" applyFill="1" applyBorder="1" applyAlignment="1">
      <alignment horizontal="center" vertical="center" wrapText="1"/>
    </xf>
    <xf numFmtId="49" fontId="13" fillId="8" borderId="7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8" borderId="9" xfId="0" applyNumberFormat="1" applyFont="1" applyFill="1" applyBorder="1" applyAlignment="1">
      <alignment horizontal="center" vertical="center"/>
    </xf>
    <xf numFmtId="49" fontId="13" fillId="4" borderId="9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172" fontId="15" fillId="0" borderId="14" xfId="0" applyNumberFormat="1" applyFont="1" applyFill="1" applyBorder="1" applyAlignment="1">
      <alignment horizontal="center" vertical="center"/>
    </xf>
    <xf numFmtId="172" fontId="15" fillId="0" borderId="10" xfId="0" applyNumberFormat="1" applyFont="1" applyFill="1" applyBorder="1" applyAlignment="1">
      <alignment horizontal="center" vertical="center"/>
    </xf>
    <xf numFmtId="172" fontId="15" fillId="0" borderId="15" xfId="0" applyNumberFormat="1" applyFont="1" applyFill="1" applyBorder="1" applyAlignment="1">
      <alignment horizontal="center" vertical="center"/>
    </xf>
    <xf numFmtId="49" fontId="25" fillId="0" borderId="16" xfId="0" applyNumberFormat="1" applyFont="1" applyFill="1" applyBorder="1" applyAlignment="1">
      <alignment horizontal="center" vertical="center"/>
    </xf>
    <xf numFmtId="172" fontId="25" fillId="0" borderId="17" xfId="0" applyNumberFormat="1" applyFont="1" applyFill="1" applyBorder="1" applyAlignment="1">
      <alignment horizontal="center" vertical="center"/>
    </xf>
    <xf numFmtId="172" fontId="25" fillId="0" borderId="18" xfId="0" applyNumberFormat="1" applyFont="1" applyFill="1" applyBorder="1" applyAlignment="1">
      <alignment horizontal="center" vertical="center"/>
    </xf>
    <xf numFmtId="172" fontId="25" fillId="0" borderId="19" xfId="0" applyNumberFormat="1" applyFont="1" applyFill="1" applyBorder="1" applyAlignment="1">
      <alignment horizontal="center" vertical="center"/>
    </xf>
    <xf numFmtId="49" fontId="13" fillId="4" borderId="9" xfId="0" applyNumberFormat="1" applyFont="1" applyFill="1" applyBorder="1" applyAlignment="1">
      <alignment horizontal="right" vertical="center"/>
    </xf>
    <xf numFmtId="172" fontId="13" fillId="4" borderId="20" xfId="0" applyNumberFormat="1" applyFont="1" applyFill="1" applyBorder="1" applyAlignment="1">
      <alignment horizontal="center" vertical="center"/>
    </xf>
    <xf numFmtId="172" fontId="13" fillId="4" borderId="21" xfId="0" applyNumberFormat="1" applyFont="1" applyFill="1" applyBorder="1" applyAlignment="1">
      <alignment horizontal="center" vertical="center"/>
    </xf>
    <xf numFmtId="172" fontId="13" fillId="4" borderId="22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 wrapText="1"/>
    </xf>
    <xf numFmtId="49" fontId="25" fillId="0" borderId="24" xfId="0" applyNumberFormat="1" applyFont="1" applyFill="1" applyBorder="1" applyAlignment="1">
      <alignment horizontal="center" vertical="center"/>
    </xf>
    <xf numFmtId="172" fontId="25" fillId="0" borderId="25" xfId="0" applyNumberFormat="1" applyFont="1" applyFill="1" applyBorder="1" applyAlignment="1">
      <alignment horizontal="center" vertical="center"/>
    </xf>
    <xf numFmtId="172" fontId="25" fillId="0" borderId="26" xfId="0" applyNumberFormat="1" applyFont="1" applyFill="1" applyBorder="1" applyAlignment="1">
      <alignment horizontal="center" vertical="center"/>
    </xf>
    <xf numFmtId="172" fontId="25" fillId="0" borderId="27" xfId="0" applyNumberFormat="1" applyFont="1" applyFill="1" applyBorder="1" applyAlignment="1">
      <alignment horizontal="center" vertical="center"/>
    </xf>
    <xf numFmtId="172" fontId="25" fillId="0" borderId="28" xfId="0" applyNumberFormat="1" applyFont="1" applyFill="1" applyBorder="1" applyAlignment="1">
      <alignment horizontal="center" vertical="center"/>
    </xf>
    <xf numFmtId="172" fontId="25" fillId="0" borderId="14" xfId="0" applyNumberFormat="1" applyFont="1" applyFill="1" applyBorder="1" applyAlignment="1">
      <alignment horizontal="center" vertical="center"/>
    </xf>
    <xf numFmtId="172" fontId="25" fillId="0" borderId="10" xfId="0" applyNumberFormat="1" applyFont="1" applyFill="1" applyBorder="1" applyAlignment="1">
      <alignment horizontal="center" vertical="center"/>
    </xf>
    <xf numFmtId="172" fontId="25" fillId="0" borderId="15" xfId="0" applyNumberFormat="1" applyFont="1" applyFill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172" fontId="25" fillId="0" borderId="30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left" vertical="center" wrapText="1"/>
    </xf>
    <xf numFmtId="49" fontId="15" fillId="0" borderId="11" xfId="0" applyNumberFormat="1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 vertical="center"/>
    </xf>
    <xf numFmtId="172" fontId="25" fillId="0" borderId="31" xfId="0" applyNumberFormat="1" applyFont="1" applyFill="1" applyBorder="1" applyAlignment="1">
      <alignment horizontal="center" vertical="center"/>
    </xf>
    <xf numFmtId="172" fontId="25" fillId="0" borderId="32" xfId="0" applyNumberFormat="1" applyFont="1" applyFill="1" applyBorder="1" applyAlignment="1">
      <alignment horizontal="center" vertical="center"/>
    </xf>
    <xf numFmtId="49" fontId="13" fillId="8" borderId="33" xfId="0" applyNumberFormat="1" applyFont="1" applyFill="1" applyBorder="1" applyAlignment="1">
      <alignment horizontal="center" vertical="center"/>
    </xf>
    <xf numFmtId="49" fontId="13" fillId="8" borderId="24" xfId="0" applyNumberFormat="1" applyFont="1" applyFill="1" applyBorder="1" applyAlignment="1">
      <alignment horizontal="center" vertical="center"/>
    </xf>
    <xf numFmtId="49" fontId="13" fillId="4" borderId="24" xfId="0" applyNumberFormat="1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center" vertical="center"/>
    </xf>
    <xf numFmtId="49" fontId="13" fillId="8" borderId="34" xfId="0" applyNumberFormat="1" applyFont="1" applyFill="1" applyBorder="1" applyAlignment="1">
      <alignment horizontal="center" vertical="center"/>
    </xf>
    <xf numFmtId="49" fontId="13" fillId="4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5" fillId="0" borderId="36" xfId="0" applyNumberFormat="1" applyFont="1" applyFill="1" applyBorder="1" applyAlignment="1">
      <alignment horizontal="left" vertical="center" wrapText="1"/>
    </xf>
    <xf numFmtId="49" fontId="15" fillId="0" borderId="36" xfId="0" applyNumberFormat="1" applyFont="1" applyFill="1" applyBorder="1" applyAlignment="1">
      <alignment horizontal="center" vertical="center"/>
    </xf>
    <xf numFmtId="49" fontId="15" fillId="0" borderId="37" xfId="0" applyNumberFormat="1" applyFont="1" applyFill="1" applyBorder="1" applyAlignment="1">
      <alignment horizontal="center" vertical="center"/>
    </xf>
    <xf numFmtId="49" fontId="25" fillId="0" borderId="34" xfId="0" applyNumberFormat="1" applyFont="1" applyFill="1" applyBorder="1" applyAlignment="1">
      <alignment horizontal="center" vertical="center"/>
    </xf>
    <xf numFmtId="172" fontId="25" fillId="0" borderId="35" xfId="0" applyNumberFormat="1" applyFont="1" applyFill="1" applyBorder="1" applyAlignment="1">
      <alignment horizontal="center" vertical="center"/>
    </xf>
    <xf numFmtId="172" fontId="25" fillId="0" borderId="36" xfId="0" applyNumberFormat="1" applyFont="1" applyFill="1" applyBorder="1" applyAlignment="1">
      <alignment horizontal="center" vertical="center"/>
    </xf>
    <xf numFmtId="172" fontId="25" fillId="0" borderId="37" xfId="0" applyNumberFormat="1" applyFont="1" applyFill="1" applyBorder="1" applyAlignment="1">
      <alignment horizontal="center" vertical="center"/>
    </xf>
    <xf numFmtId="172" fontId="25" fillId="0" borderId="38" xfId="0" applyNumberFormat="1" applyFont="1" applyFill="1" applyBorder="1" applyAlignment="1">
      <alignment horizontal="center" vertical="center"/>
    </xf>
    <xf numFmtId="172" fontId="25" fillId="0" borderId="39" xfId="0" applyNumberFormat="1" applyFont="1" applyFill="1" applyBorder="1" applyAlignment="1">
      <alignment horizontal="center" vertical="center"/>
    </xf>
    <xf numFmtId="172" fontId="13" fillId="8" borderId="33" xfId="0" applyNumberFormat="1" applyFont="1" applyFill="1" applyBorder="1" applyAlignment="1">
      <alignment horizontal="right" vertical="center"/>
    </xf>
    <xf numFmtId="172" fontId="13" fillId="8" borderId="20" xfId="0" applyNumberFormat="1" applyFont="1" applyFill="1" applyBorder="1" applyAlignment="1">
      <alignment horizontal="center" vertical="center"/>
    </xf>
    <xf numFmtId="172" fontId="13" fillId="8" borderId="21" xfId="0" applyNumberFormat="1" applyFont="1" applyFill="1" applyBorder="1" applyAlignment="1">
      <alignment horizontal="center" vertical="center"/>
    </xf>
    <xf numFmtId="172" fontId="13" fillId="8" borderId="22" xfId="0" applyNumberFormat="1" applyFont="1" applyFill="1" applyBorder="1" applyAlignment="1">
      <alignment horizontal="center" vertical="center"/>
    </xf>
    <xf numFmtId="172" fontId="25" fillId="0" borderId="40" xfId="0" applyNumberFormat="1" applyFont="1" applyFill="1" applyBorder="1" applyAlignment="1">
      <alignment horizontal="center" vertical="center"/>
    </xf>
    <xf numFmtId="172" fontId="25" fillId="0" borderId="41" xfId="0" applyNumberFormat="1" applyFont="1" applyFill="1" applyBorder="1" applyAlignment="1">
      <alignment horizontal="center" vertical="center"/>
    </xf>
    <xf numFmtId="49" fontId="13" fillId="24" borderId="9" xfId="0" applyNumberFormat="1" applyFont="1" applyFill="1" applyBorder="1" applyAlignment="1">
      <alignment horizontal="center" vertical="center"/>
    </xf>
    <xf numFmtId="49" fontId="13" fillId="24" borderId="33" xfId="0" applyNumberFormat="1" applyFont="1" applyFill="1" applyBorder="1" applyAlignment="1">
      <alignment horizontal="right" vertical="center"/>
    </xf>
    <xf numFmtId="172" fontId="13" fillId="24" borderId="20" xfId="0" applyNumberFormat="1" applyFont="1" applyFill="1" applyBorder="1" applyAlignment="1">
      <alignment horizontal="center" vertical="center"/>
    </xf>
    <xf numFmtId="172" fontId="13" fillId="24" borderId="21" xfId="0" applyNumberFormat="1" applyFont="1" applyFill="1" applyBorder="1" applyAlignment="1">
      <alignment horizontal="center" vertical="center"/>
    </xf>
    <xf numFmtId="172" fontId="13" fillId="24" borderId="22" xfId="0" applyNumberFormat="1" applyFont="1" applyFill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3" fillId="28" borderId="23" xfId="0" applyFont="1" applyFill="1" applyBorder="1" applyAlignment="1">
      <alignment horizontal="left" vertical="center" wrapText="1"/>
    </xf>
    <xf numFmtId="49" fontId="26" fillId="28" borderId="7" xfId="0" applyNumberFormat="1" applyFont="1" applyFill="1" applyBorder="1" applyAlignment="1">
      <alignment horizontal="center" vertical="center"/>
    </xf>
    <xf numFmtId="172" fontId="26" fillId="28" borderId="8" xfId="0" applyNumberFormat="1" applyFont="1" applyFill="1" applyBorder="1" applyAlignment="1">
      <alignment horizontal="center" vertical="center"/>
    </xf>
    <xf numFmtId="172" fontId="26" fillId="28" borderId="23" xfId="0" applyNumberFormat="1" applyFont="1" applyFill="1" applyBorder="1" applyAlignment="1">
      <alignment horizontal="center" vertical="center"/>
    </xf>
    <xf numFmtId="172" fontId="26" fillId="28" borderId="42" xfId="0" applyNumberFormat="1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left" vertical="center" wrapText="1"/>
    </xf>
    <xf numFmtId="172" fontId="25" fillId="0" borderId="43" xfId="0" applyNumberFormat="1" applyFont="1" applyFill="1" applyBorder="1" applyAlignment="1">
      <alignment horizontal="center" vertical="center"/>
    </xf>
    <xf numFmtId="172" fontId="13" fillId="4" borderId="44" xfId="0" applyNumberFormat="1" applyFont="1" applyFill="1" applyBorder="1" applyAlignment="1">
      <alignment horizontal="center" vertical="center"/>
    </xf>
    <xf numFmtId="49" fontId="13" fillId="28" borderId="45" xfId="0" applyNumberFormat="1" applyFont="1" applyFill="1" applyBorder="1" applyAlignment="1">
      <alignment horizontal="left" vertical="center" wrapText="1"/>
    </xf>
    <xf numFmtId="172" fontId="26" fillId="28" borderId="26" xfId="0" applyNumberFormat="1" applyFont="1" applyFill="1" applyBorder="1" applyAlignment="1">
      <alignment horizontal="center" vertical="center"/>
    </xf>
    <xf numFmtId="172" fontId="26" fillId="28" borderId="46" xfId="0" applyNumberFormat="1" applyFont="1" applyFill="1" applyBorder="1" applyAlignment="1">
      <alignment horizontal="center" vertical="center"/>
    </xf>
    <xf numFmtId="172" fontId="25" fillId="0" borderId="47" xfId="0" applyNumberFormat="1" applyFont="1" applyFill="1" applyBorder="1" applyAlignment="1">
      <alignment horizontal="center" vertical="center"/>
    </xf>
    <xf numFmtId="172" fontId="25" fillId="0" borderId="48" xfId="0" applyNumberFormat="1" applyFont="1" applyFill="1" applyBorder="1" applyAlignment="1">
      <alignment horizontal="center" vertical="center"/>
    </xf>
    <xf numFmtId="172" fontId="25" fillId="0" borderId="49" xfId="0" applyNumberFormat="1" applyFont="1" applyFill="1" applyBorder="1" applyAlignment="1">
      <alignment horizontal="center" vertical="center"/>
    </xf>
    <xf numFmtId="172" fontId="13" fillId="4" borderId="50" xfId="0" applyNumberFormat="1" applyFont="1" applyFill="1" applyBorder="1" applyAlignment="1">
      <alignment horizontal="center" vertical="center"/>
    </xf>
    <xf numFmtId="172" fontId="13" fillId="4" borderId="51" xfId="0" applyNumberFormat="1" applyFont="1" applyFill="1" applyBorder="1" applyAlignment="1">
      <alignment horizontal="center" vertical="center"/>
    </xf>
    <xf numFmtId="49" fontId="26" fillId="28" borderId="16" xfId="0" applyNumberFormat="1" applyFont="1" applyFill="1" applyBorder="1" applyAlignment="1">
      <alignment horizontal="center" vertical="center"/>
    </xf>
    <xf numFmtId="172" fontId="26" fillId="28" borderId="52" xfId="0" applyNumberFormat="1" applyFont="1" applyFill="1" applyBorder="1" applyAlignment="1">
      <alignment horizontal="center" vertical="center"/>
    </xf>
    <xf numFmtId="172" fontId="26" fillId="28" borderId="50" xfId="0" applyNumberFormat="1" applyFont="1" applyFill="1" applyBorder="1" applyAlignment="1">
      <alignment horizontal="center" vertical="center"/>
    </xf>
    <xf numFmtId="172" fontId="26" fillId="28" borderId="51" xfId="0" applyNumberFormat="1" applyFont="1" applyFill="1" applyBorder="1" applyAlignment="1">
      <alignment horizontal="center" vertical="center"/>
    </xf>
    <xf numFmtId="172" fontId="26" fillId="28" borderId="53" xfId="0" applyNumberFormat="1" applyFont="1" applyFill="1" applyBorder="1" applyAlignment="1">
      <alignment horizontal="center" vertical="center"/>
    </xf>
    <xf numFmtId="172" fontId="26" fillId="28" borderId="28" xfId="0" applyNumberFormat="1" applyFont="1" applyFill="1" applyBorder="1" applyAlignment="1">
      <alignment horizontal="center" vertical="center"/>
    </xf>
    <xf numFmtId="172" fontId="13" fillId="4" borderId="54" xfId="0" applyNumberFormat="1" applyFont="1" applyFill="1" applyBorder="1" applyAlignment="1">
      <alignment horizontal="center" vertical="center"/>
    </xf>
    <xf numFmtId="0" fontId="17" fillId="0" borderId="55" xfId="0" applyFont="1" applyBorder="1" applyAlignment="1">
      <alignment vertical="top" wrapText="1"/>
    </xf>
    <xf numFmtId="0" fontId="15" fillId="0" borderId="5" xfId="0" applyFont="1" applyFill="1" applyBorder="1" applyAlignment="1">
      <alignment horizontal="left" vertical="center" wrapText="1"/>
    </xf>
    <xf numFmtId="49" fontId="15" fillId="0" borderId="56" xfId="0" applyNumberFormat="1" applyFont="1" applyBorder="1" applyAlignment="1">
      <alignment horizontal="center" vertical="center"/>
    </xf>
    <xf numFmtId="172" fontId="15" fillId="0" borderId="47" xfId="0" applyNumberFormat="1" applyFont="1" applyFill="1" applyBorder="1" applyAlignment="1">
      <alignment horizontal="center" vertical="center"/>
    </xf>
    <xf numFmtId="172" fontId="15" fillId="0" borderId="5" xfId="0" applyNumberFormat="1" applyFont="1" applyFill="1" applyBorder="1" applyAlignment="1">
      <alignment horizontal="center" vertical="center"/>
    </xf>
    <xf numFmtId="172" fontId="15" fillId="0" borderId="57" xfId="0" applyNumberFormat="1" applyFont="1" applyFill="1" applyBorder="1" applyAlignment="1">
      <alignment horizontal="center" vertical="center"/>
    </xf>
    <xf numFmtId="172" fontId="26" fillId="28" borderId="18" xfId="0" applyNumberFormat="1" applyFont="1" applyFill="1" applyBorder="1" applyAlignment="1">
      <alignment horizontal="center" vertical="center"/>
    </xf>
    <xf numFmtId="49" fontId="13" fillId="8" borderId="13" xfId="0" applyNumberFormat="1" applyFont="1" applyFill="1" applyBorder="1" applyAlignment="1">
      <alignment horizontal="center" vertical="center"/>
    </xf>
    <xf numFmtId="49" fontId="13" fillId="4" borderId="13" xfId="0" applyNumberFormat="1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172" fontId="15" fillId="25" borderId="14" xfId="0" applyNumberFormat="1" applyFont="1" applyFill="1" applyBorder="1" applyAlignment="1">
      <alignment horizontal="center" vertical="center"/>
    </xf>
    <xf numFmtId="172" fontId="15" fillId="25" borderId="40" xfId="0" applyNumberFormat="1" applyFont="1" applyFill="1" applyBorder="1" applyAlignment="1">
      <alignment horizontal="center" vertical="center"/>
    </xf>
    <xf numFmtId="172" fontId="15" fillId="25" borderId="43" xfId="0" applyNumberFormat="1" applyFont="1" applyFill="1" applyBorder="1" applyAlignment="1">
      <alignment horizontal="center" vertical="center"/>
    </xf>
    <xf numFmtId="172" fontId="15" fillId="0" borderId="40" xfId="0" applyNumberFormat="1" applyFont="1" applyFill="1" applyBorder="1" applyAlignment="1">
      <alignment horizontal="center" vertical="center"/>
    </xf>
    <xf numFmtId="172" fontId="15" fillId="0" borderId="41" xfId="0" applyNumberFormat="1" applyFont="1" applyFill="1" applyBorder="1" applyAlignment="1">
      <alignment horizontal="center" vertical="center"/>
    </xf>
    <xf numFmtId="49" fontId="26" fillId="28" borderId="13" xfId="0" applyNumberFormat="1" applyFont="1" applyFill="1" applyBorder="1" applyAlignment="1">
      <alignment horizontal="center" vertical="center"/>
    </xf>
    <xf numFmtId="172" fontId="26" fillId="28" borderId="58" xfId="0" applyNumberFormat="1" applyFont="1" applyFill="1" applyBorder="1" applyAlignment="1">
      <alignment horizontal="center" vertical="center"/>
    </xf>
    <xf numFmtId="172" fontId="26" fillId="28" borderId="10" xfId="0" applyNumberFormat="1" applyFont="1" applyFill="1" applyBorder="1" applyAlignment="1">
      <alignment horizontal="center" vertical="center"/>
    </xf>
    <xf numFmtId="172" fontId="26" fillId="28" borderId="40" xfId="0" applyNumberFormat="1" applyFont="1" applyFill="1" applyBorder="1" applyAlignment="1">
      <alignment horizontal="center" vertical="center"/>
    </xf>
    <xf numFmtId="49" fontId="13" fillId="0" borderId="35" xfId="0" applyNumberFormat="1" applyFont="1" applyBorder="1" applyAlignment="1">
      <alignment horizontal="center" vertical="center"/>
    </xf>
    <xf numFmtId="49" fontId="15" fillId="0" borderId="36" xfId="0" applyNumberFormat="1" applyFont="1" applyBorder="1" applyAlignment="1">
      <alignment horizontal="center" vertical="center" wrapText="1"/>
    </xf>
    <xf numFmtId="49" fontId="15" fillId="0" borderId="36" xfId="0" applyNumberFormat="1" applyFont="1" applyBorder="1" applyAlignment="1">
      <alignment horizontal="center" vertical="center"/>
    </xf>
    <xf numFmtId="49" fontId="15" fillId="0" borderId="37" xfId="0" applyNumberFormat="1" applyFont="1" applyBorder="1" applyAlignment="1">
      <alignment horizontal="center" vertical="center"/>
    </xf>
    <xf numFmtId="0" fontId="15" fillId="0" borderId="59" xfId="0" applyFont="1" applyBorder="1" applyAlignment="1">
      <alignment horizontal="left" vertical="center" wrapText="1"/>
    </xf>
    <xf numFmtId="49" fontId="15" fillId="0" borderId="56" xfId="0" applyNumberFormat="1" applyFont="1" applyFill="1" applyBorder="1" applyAlignment="1">
      <alignment horizontal="center" vertical="center"/>
    </xf>
    <xf numFmtId="172" fontId="15" fillId="0" borderId="47" xfId="0" applyNumberFormat="1" applyFont="1" applyBorder="1" applyAlignment="1">
      <alignment horizontal="center" vertical="center"/>
    </xf>
    <xf numFmtId="172" fontId="15" fillId="0" borderId="5" xfId="0" applyNumberFormat="1" applyFont="1" applyBorder="1" applyAlignment="1">
      <alignment horizontal="center" vertical="center"/>
    </xf>
    <xf numFmtId="172" fontId="15" fillId="0" borderId="57" xfId="0" applyNumberFormat="1" applyFont="1" applyBorder="1" applyAlignment="1">
      <alignment horizontal="center" vertical="center"/>
    </xf>
    <xf numFmtId="172" fontId="26" fillId="28" borderId="41" xfId="0" applyNumberFormat="1" applyFont="1" applyFill="1" applyBorder="1" applyAlignment="1">
      <alignment horizontal="center" vertical="center"/>
    </xf>
    <xf numFmtId="172" fontId="26" fillId="28" borderId="60" xfId="0" applyNumberFormat="1" applyFont="1" applyFill="1" applyBorder="1" applyAlignment="1">
      <alignment horizontal="center" vertical="center"/>
    </xf>
    <xf numFmtId="172" fontId="26" fillId="28" borderId="61" xfId="0" applyNumberFormat="1" applyFont="1" applyFill="1" applyBorder="1" applyAlignment="1">
      <alignment horizontal="center" vertical="center"/>
    </xf>
    <xf numFmtId="172" fontId="13" fillId="4" borderId="62" xfId="0" applyNumberFormat="1" applyFont="1" applyFill="1" applyBorder="1" applyAlignment="1">
      <alignment horizontal="center" vertical="center"/>
    </xf>
    <xf numFmtId="172" fontId="26" fillId="28" borderId="32" xfId="0" applyNumberFormat="1" applyFont="1" applyFill="1" applyBorder="1" applyAlignment="1">
      <alignment horizontal="center" vertical="center"/>
    </xf>
    <xf numFmtId="172" fontId="13" fillId="4" borderId="60" xfId="0" applyNumberFormat="1" applyFont="1" applyFill="1" applyBorder="1" applyAlignment="1">
      <alignment horizontal="center" vertical="center"/>
    </xf>
    <xf numFmtId="49" fontId="13" fillId="4" borderId="44" xfId="0" applyNumberFormat="1" applyFont="1" applyFill="1" applyBorder="1" applyAlignment="1">
      <alignment horizontal="right" vertical="center"/>
    </xf>
    <xf numFmtId="49" fontId="26" fillId="28" borderId="50" xfId="0" applyNumberFormat="1" applyFont="1" applyFill="1" applyBorder="1" applyAlignment="1">
      <alignment horizontal="center" vertical="center"/>
    </xf>
    <xf numFmtId="49" fontId="15" fillId="0" borderId="58" xfId="0" applyNumberFormat="1" applyFont="1" applyBorder="1" applyAlignment="1">
      <alignment horizontal="center" vertical="center"/>
    </xf>
    <xf numFmtId="49" fontId="15" fillId="0" borderId="63" xfId="0" applyNumberFormat="1" applyFont="1" applyBorder="1" applyAlignment="1">
      <alignment horizontal="center" vertical="center"/>
    </xf>
    <xf numFmtId="49" fontId="25" fillId="0" borderId="64" xfId="0" applyNumberFormat="1" applyFont="1" applyFill="1" applyBorder="1" applyAlignment="1">
      <alignment horizontal="center" vertical="center"/>
    </xf>
    <xf numFmtId="172" fontId="13" fillId="4" borderId="65" xfId="0" applyNumberFormat="1" applyFont="1" applyFill="1" applyBorder="1" applyAlignment="1">
      <alignment horizontal="center" vertical="center"/>
    </xf>
    <xf numFmtId="172" fontId="13" fillId="4" borderId="66" xfId="0" applyNumberFormat="1" applyFont="1" applyFill="1" applyBorder="1" applyAlignment="1">
      <alignment horizontal="center" vertical="center"/>
    </xf>
    <xf numFmtId="172" fontId="26" fillId="28" borderId="25" xfId="0" applyNumberFormat="1" applyFont="1" applyFill="1" applyBorder="1" applyAlignment="1">
      <alignment horizontal="center" vertical="center"/>
    </xf>
    <xf numFmtId="172" fontId="26" fillId="28" borderId="27" xfId="0" applyNumberFormat="1" applyFont="1" applyFill="1" applyBorder="1" applyAlignment="1">
      <alignment horizontal="center" vertical="center"/>
    </xf>
    <xf numFmtId="172" fontId="26" fillId="28" borderId="67" xfId="0" applyNumberFormat="1" applyFont="1" applyFill="1" applyBorder="1" applyAlignment="1">
      <alignment horizontal="center" vertical="center"/>
    </xf>
    <xf numFmtId="172" fontId="15" fillId="0" borderId="68" xfId="0" applyNumberFormat="1" applyFont="1" applyFill="1" applyBorder="1" applyAlignment="1">
      <alignment horizontal="center" vertical="center"/>
    </xf>
    <xf numFmtId="172" fontId="13" fillId="4" borderId="69" xfId="0" applyNumberFormat="1" applyFont="1" applyFill="1" applyBorder="1" applyAlignment="1">
      <alignment horizontal="center" vertical="center"/>
    </xf>
    <xf numFmtId="172" fontId="25" fillId="0" borderId="55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right" vertical="center"/>
    </xf>
    <xf numFmtId="172" fontId="25" fillId="0" borderId="29" xfId="0" applyNumberFormat="1" applyFont="1" applyFill="1" applyBorder="1" applyAlignment="1">
      <alignment horizontal="center" vertical="center"/>
    </xf>
    <xf numFmtId="172" fontId="25" fillId="0" borderId="11" xfId="0" applyNumberFormat="1" applyFont="1" applyFill="1" applyBorder="1" applyAlignment="1">
      <alignment horizontal="center" vertical="center"/>
    </xf>
    <xf numFmtId="172" fontId="25" fillId="0" borderId="12" xfId="0" applyNumberFormat="1" applyFont="1" applyFill="1" applyBorder="1" applyAlignment="1">
      <alignment horizontal="center" vertical="center"/>
    </xf>
    <xf numFmtId="172" fontId="13" fillId="4" borderId="70" xfId="0" applyNumberFormat="1" applyFont="1" applyFill="1" applyBorder="1" applyAlignment="1">
      <alignment horizontal="center" vertical="center"/>
    </xf>
    <xf numFmtId="172" fontId="25" fillId="0" borderId="71" xfId="0" applyNumberFormat="1" applyFont="1" applyFill="1" applyBorder="1" applyAlignment="1">
      <alignment horizontal="center" vertical="center"/>
    </xf>
    <xf numFmtId="49" fontId="13" fillId="8" borderId="7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27" borderId="8" xfId="0" applyNumberFormat="1" applyFont="1" applyFill="1" applyBorder="1" applyAlignment="1">
      <alignment horizontal="center" vertical="center"/>
    </xf>
    <xf numFmtId="49" fontId="13" fillId="27" borderId="29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6" xfId="0" applyNumberFormat="1" applyFont="1" applyBorder="1" applyAlignment="1">
      <alignment horizontal="center" vertical="center" textRotation="90" wrapText="1"/>
    </xf>
    <xf numFmtId="0" fontId="15" fillId="0" borderId="18" xfId="0" applyNumberFormat="1" applyFont="1" applyBorder="1" applyAlignment="1">
      <alignment horizontal="center" vertical="center" textRotation="90" wrapText="1"/>
    </xf>
    <xf numFmtId="0" fontId="15" fillId="0" borderId="10" xfId="0" applyNumberFormat="1" applyFont="1" applyBorder="1" applyAlignment="1">
      <alignment horizontal="center" vertical="center" textRotation="90" wrapText="1"/>
    </xf>
    <xf numFmtId="0" fontId="15" fillId="0" borderId="5" xfId="0" applyNumberFormat="1" applyFont="1" applyBorder="1" applyAlignment="1">
      <alignment horizontal="center" vertical="center" textRotation="90" wrapText="1"/>
    </xf>
    <xf numFmtId="49" fontId="13" fillId="8" borderId="56" xfId="0" applyNumberFormat="1" applyFont="1" applyFill="1" applyBorder="1" applyAlignment="1">
      <alignment horizontal="center" vertical="center"/>
    </xf>
    <xf numFmtId="49" fontId="13" fillId="8" borderId="16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textRotation="90" wrapText="1"/>
    </xf>
    <xf numFmtId="0" fontId="15" fillId="0" borderId="47" xfId="0" applyFont="1" applyBorder="1" applyAlignment="1">
      <alignment horizontal="center" vertical="center" textRotation="90" wrapText="1"/>
    </xf>
    <xf numFmtId="49" fontId="15" fillId="0" borderId="5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3" fillId="4" borderId="44" xfId="0" applyNumberFormat="1" applyFont="1" applyFill="1" applyBorder="1" applyAlignment="1">
      <alignment horizontal="right" vertical="center"/>
    </xf>
    <xf numFmtId="49" fontId="13" fillId="4" borderId="72" xfId="0" applyNumberFormat="1" applyFont="1" applyFill="1" applyBorder="1" applyAlignment="1">
      <alignment horizontal="right" vertical="center"/>
    </xf>
    <xf numFmtId="0" fontId="13" fillId="4" borderId="44" xfId="0" applyFont="1" applyFill="1" applyBorder="1" applyAlignment="1">
      <alignment horizontal="left" vertical="center" wrapText="1"/>
    </xf>
    <xf numFmtId="0" fontId="13" fillId="4" borderId="72" xfId="0" applyFont="1" applyFill="1" applyBorder="1" applyAlignment="1">
      <alignment horizontal="left" vertical="center" wrapText="1"/>
    </xf>
    <xf numFmtId="0" fontId="13" fillId="4" borderId="74" xfId="0" applyFont="1" applyFill="1" applyBorder="1" applyAlignment="1">
      <alignment horizontal="left" vertical="center" wrapText="1"/>
    </xf>
    <xf numFmtId="0" fontId="13" fillId="4" borderId="79" xfId="0" applyFont="1" applyFill="1" applyBorder="1" applyAlignment="1">
      <alignment horizontal="left" vertical="center" wrapText="1"/>
    </xf>
    <xf numFmtId="0" fontId="10" fillId="0" borderId="74" xfId="0" applyFont="1" applyBorder="1" applyAlignment="1">
      <alignment horizontal="center" vertical="top"/>
    </xf>
    <xf numFmtId="0" fontId="15" fillId="0" borderId="25" xfId="0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26" xfId="0" applyFont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67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 wrapText="1"/>
    </xf>
    <xf numFmtId="0" fontId="15" fillId="0" borderId="68" xfId="0" applyFont="1" applyBorder="1" applyAlignment="1">
      <alignment horizontal="center" vertical="center" textRotation="90" wrapText="1"/>
    </xf>
    <xf numFmtId="0" fontId="15" fillId="0" borderId="59" xfId="0" applyFont="1" applyBorder="1" applyAlignment="1">
      <alignment horizontal="center" vertical="center" textRotation="90" wrapText="1"/>
    </xf>
    <xf numFmtId="49" fontId="13" fillId="8" borderId="33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center" vertical="center"/>
    </xf>
    <xf numFmtId="172" fontId="13" fillId="8" borderId="20" xfId="0" applyNumberFormat="1" applyFont="1" applyFill="1" applyBorder="1" applyAlignment="1">
      <alignment horizontal="right" vertical="center"/>
    </xf>
    <xf numFmtId="172" fontId="13" fillId="8" borderId="21" xfId="0" applyNumberFormat="1" applyFont="1" applyFill="1" applyBorder="1" applyAlignment="1">
      <alignment horizontal="right" vertical="center"/>
    </xf>
    <xf numFmtId="172" fontId="13" fillId="8" borderId="70" xfId="0" applyNumberFormat="1" applyFont="1" applyFill="1" applyBorder="1" applyAlignment="1">
      <alignment horizontal="right" vertical="center"/>
    </xf>
    <xf numFmtId="49" fontId="13" fillId="4" borderId="20" xfId="0" applyNumberFormat="1" applyFont="1" applyFill="1" applyBorder="1" applyAlignment="1">
      <alignment horizontal="right" vertical="center"/>
    </xf>
    <xf numFmtId="49" fontId="13" fillId="4" borderId="21" xfId="0" applyNumberFormat="1" applyFont="1" applyFill="1" applyBorder="1" applyAlignment="1">
      <alignment horizontal="right" vertical="center"/>
    </xf>
    <xf numFmtId="49" fontId="13" fillId="4" borderId="22" xfId="0" applyNumberFormat="1" applyFont="1" applyFill="1" applyBorder="1" applyAlignment="1">
      <alignment horizontal="right" vertical="center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49" fontId="15" fillId="0" borderId="69" xfId="0" applyNumberFormat="1" applyFont="1" applyBorder="1" applyAlignment="1">
      <alignment horizontal="center" vertical="center"/>
    </xf>
    <xf numFmtId="49" fontId="15" fillId="0" borderId="78" xfId="0" applyNumberFormat="1" applyFont="1" applyBorder="1" applyAlignment="1">
      <alignment horizontal="center" vertical="center"/>
    </xf>
    <xf numFmtId="49" fontId="15" fillId="0" borderId="76" xfId="0" applyNumberFormat="1" applyFont="1" applyBorder="1" applyAlignment="1">
      <alignment horizontal="center" vertical="center"/>
    </xf>
    <xf numFmtId="49" fontId="15" fillId="0" borderId="66" xfId="0" applyNumberFormat="1" applyFont="1" applyBorder="1" applyAlignment="1">
      <alignment horizontal="center" vertical="center"/>
    </xf>
    <xf numFmtId="49" fontId="15" fillId="0" borderId="66" xfId="0" applyNumberFormat="1" applyFont="1" applyBorder="1" applyAlignment="1">
      <alignment horizontal="center" vertical="center" wrapText="1"/>
    </xf>
    <xf numFmtId="49" fontId="13" fillId="4" borderId="56" xfId="0" applyNumberFormat="1" applyFont="1" applyFill="1" applyBorder="1" applyAlignment="1">
      <alignment horizontal="center" vertical="center"/>
    </xf>
    <xf numFmtId="49" fontId="13" fillId="4" borderId="16" xfId="0" applyNumberFormat="1" applyFont="1" applyFill="1" applyBorder="1" applyAlignment="1">
      <alignment horizontal="center" vertical="center"/>
    </xf>
    <xf numFmtId="49" fontId="15" fillId="0" borderId="42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3" fillId="4" borderId="77" xfId="0" applyFont="1" applyFill="1" applyBorder="1" applyAlignment="1">
      <alignment horizontal="left" vertical="center" wrapText="1"/>
    </xf>
    <xf numFmtId="0" fontId="13" fillId="4" borderId="60" xfId="0" applyFont="1" applyFill="1" applyBorder="1" applyAlignment="1">
      <alignment horizontal="left" vertical="center" wrapText="1"/>
    </xf>
    <xf numFmtId="0" fontId="13" fillId="4" borderId="62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49" fontId="15" fillId="0" borderId="57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13" fillId="0" borderId="65" xfId="0" applyNumberFormat="1" applyFont="1" applyBorder="1" applyAlignment="1">
      <alignment horizontal="center" vertical="center"/>
    </xf>
    <xf numFmtId="172" fontId="13" fillId="8" borderId="50" xfId="0" applyNumberFormat="1" applyFont="1" applyFill="1" applyBorder="1" applyAlignment="1">
      <alignment horizontal="left" vertical="center" wrapText="1"/>
    </xf>
    <xf numFmtId="172" fontId="13" fillId="8" borderId="77" xfId="0" applyNumberFormat="1" applyFont="1" applyFill="1" applyBorder="1" applyAlignment="1">
      <alignment horizontal="left" vertical="center" wrapText="1"/>
    </xf>
    <xf numFmtId="172" fontId="13" fillId="8" borderId="60" xfId="0" applyNumberFormat="1" applyFont="1" applyFill="1" applyBorder="1" applyAlignment="1">
      <alignment horizontal="left" vertical="center" wrapText="1"/>
    </xf>
    <xf numFmtId="49" fontId="13" fillId="4" borderId="44" xfId="0" applyNumberFormat="1" applyFont="1" applyFill="1" applyBorder="1" applyAlignment="1">
      <alignment horizontal="left" vertical="center"/>
    </xf>
    <xf numFmtId="49" fontId="13" fillId="4" borderId="72" xfId="0" applyNumberFormat="1" applyFont="1" applyFill="1" applyBorder="1" applyAlignment="1">
      <alignment horizontal="left" vertical="center"/>
    </xf>
    <xf numFmtId="49" fontId="13" fillId="4" borderId="62" xfId="0" applyNumberFormat="1" applyFont="1" applyFill="1" applyBorder="1" applyAlignment="1">
      <alignment horizontal="left" vertical="center"/>
    </xf>
    <xf numFmtId="0" fontId="15" fillId="0" borderId="68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57" xfId="0" applyFont="1" applyFill="1" applyBorder="1" applyAlignment="1">
      <alignment horizontal="center" vertical="center" textRotation="90" wrapText="1"/>
    </xf>
    <xf numFmtId="49" fontId="13" fillId="24" borderId="65" xfId="0" applyNumberFormat="1" applyFont="1" applyFill="1" applyBorder="1" applyAlignment="1">
      <alignment horizontal="right" vertical="center"/>
    </xf>
    <xf numFmtId="49" fontId="13" fillId="24" borderId="66" xfId="0" applyNumberFormat="1" applyFont="1" applyFill="1" applyBorder="1" applyAlignment="1">
      <alignment horizontal="right" vertical="center"/>
    </xf>
    <xf numFmtId="49" fontId="13" fillId="24" borderId="76" xfId="0" applyNumberFormat="1" applyFont="1" applyFill="1" applyBorder="1" applyAlignment="1">
      <alignment horizontal="right" vertical="center"/>
    </xf>
    <xf numFmtId="0" fontId="15" fillId="0" borderId="59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49" fontId="13" fillId="4" borderId="54" xfId="0" applyNumberFormat="1" applyFont="1" applyFill="1" applyBorder="1" applyAlignment="1">
      <alignment horizontal="right" vertical="center"/>
    </xf>
    <xf numFmtId="49" fontId="13" fillId="4" borderId="70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49" fontId="13" fillId="0" borderId="47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49" fontId="15" fillId="0" borderId="42" xfId="0" applyNumberFormat="1" applyFont="1" applyBorder="1" applyAlignment="1">
      <alignment horizontal="center" vertical="center"/>
    </xf>
    <xf numFmtId="0" fontId="20" fillId="24" borderId="44" xfId="0" applyFont="1" applyFill="1" applyBorder="1" applyAlignment="1">
      <alignment horizontal="left" vertical="center" wrapText="1"/>
    </xf>
    <xf numFmtId="0" fontId="20" fillId="24" borderId="72" xfId="0" applyFont="1" applyFill="1" applyBorder="1" applyAlignment="1">
      <alignment horizontal="left" vertical="center" wrapText="1"/>
    </xf>
    <xf numFmtId="0" fontId="20" fillId="24" borderId="62" xfId="0" applyFont="1" applyFill="1" applyBorder="1" applyAlignment="1">
      <alignment horizontal="left" vertical="center" wrapText="1"/>
    </xf>
    <xf numFmtId="0" fontId="13" fillId="8" borderId="44" xfId="0" applyFont="1" applyFill="1" applyBorder="1" applyAlignment="1">
      <alignment horizontal="left" vertical="center"/>
    </xf>
    <xf numFmtId="0" fontId="13" fillId="8" borderId="72" xfId="0" applyFont="1" applyFill="1" applyBorder="1" applyAlignment="1">
      <alignment horizontal="left" vertical="center"/>
    </xf>
    <xf numFmtId="0" fontId="13" fillId="8" borderId="62" xfId="0" applyFont="1" applyFill="1" applyBorder="1" applyAlignment="1">
      <alignment horizontal="left" vertical="center"/>
    </xf>
    <xf numFmtId="0" fontId="13" fillId="4" borderId="73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3" fillId="4" borderId="75" xfId="0" applyFont="1" applyFill="1" applyBorder="1" applyAlignment="1">
      <alignment horizontal="left" vertical="center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8"/>
  <sheetViews>
    <sheetView tabSelected="1" view="pageBreakPreview" topLeftCell="C1" zoomScaleNormal="100" zoomScaleSheetLayoutView="100" workbookViewId="0">
      <selection activeCell="E56" sqref="E56:V56"/>
    </sheetView>
  </sheetViews>
  <sheetFormatPr defaultRowHeight="11.25" x14ac:dyDescent="0.2"/>
  <cols>
    <col min="1" max="1" width="2.5703125" style="4" hidden="1" customWidth="1"/>
    <col min="2" max="2" width="0.5703125" style="4" hidden="1" customWidth="1"/>
    <col min="3" max="3" width="4" style="2" customWidth="1"/>
    <col min="4" max="4" width="4.28515625" style="2" customWidth="1"/>
    <col min="5" max="5" width="5" style="2" customWidth="1"/>
    <col min="6" max="6" width="57.7109375" style="2" customWidth="1"/>
    <col min="7" max="7" width="6.42578125" style="2" customWidth="1"/>
    <col min="8" max="8" width="9.28515625" style="3" customWidth="1"/>
    <col min="9" max="9" width="6.42578125" style="3" customWidth="1"/>
    <col min="10" max="10" width="5.85546875" style="3" customWidth="1"/>
    <col min="11" max="11" width="6.5703125" style="2" customWidth="1"/>
    <col min="12" max="12" width="7.28515625" style="2" customWidth="1"/>
    <col min="13" max="13" width="5.7109375" style="2" customWidth="1"/>
    <col min="14" max="14" width="6.85546875" style="2" customWidth="1"/>
    <col min="15" max="15" width="6.140625" style="2" customWidth="1"/>
    <col min="16" max="16" width="7.140625" style="2" customWidth="1"/>
    <col min="17" max="17" width="6" style="2" customWidth="1"/>
    <col min="18" max="18" width="6.5703125" style="2" customWidth="1"/>
    <col min="19" max="19" width="6.28515625" style="4" customWidth="1"/>
    <col min="20" max="20" width="6.85546875" style="4" customWidth="1"/>
    <col min="21" max="21" width="6" style="4" customWidth="1"/>
    <col min="22" max="22" width="7.7109375" style="4" customWidth="1"/>
    <col min="23" max="16384" width="9.140625" style="4"/>
  </cols>
  <sheetData>
    <row r="1" spans="1:72" ht="64.5" customHeight="1" x14ac:dyDescent="0.2">
      <c r="A1" s="2"/>
      <c r="B1" s="2"/>
      <c r="F1" s="3"/>
      <c r="G1" s="3"/>
      <c r="I1" s="2"/>
      <c r="J1" s="2"/>
      <c r="O1" s="13"/>
      <c r="P1" s="13"/>
      <c r="Q1" s="273" t="s">
        <v>60</v>
      </c>
      <c r="R1" s="273"/>
      <c r="S1" s="273"/>
      <c r="T1" s="273"/>
      <c r="U1" s="273"/>
      <c r="V1" s="273"/>
    </row>
    <row r="2" spans="1:72" x14ac:dyDescent="0.2">
      <c r="A2" s="2"/>
      <c r="B2" s="2"/>
      <c r="F2" s="3"/>
      <c r="G2" s="3"/>
      <c r="I2" s="2"/>
      <c r="J2" s="2"/>
    </row>
    <row r="3" spans="1:72" ht="33.75" customHeight="1" x14ac:dyDescent="0.2">
      <c r="A3" s="112"/>
      <c r="B3" s="14"/>
      <c r="C3" s="14"/>
      <c r="D3" s="175" t="s">
        <v>61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4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</row>
    <row r="4" spans="1:72" ht="21.75" customHeight="1" x14ac:dyDescent="0.2">
      <c r="A4" s="10"/>
      <c r="B4" s="176" t="s">
        <v>48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x14ac:dyDescent="0.2">
      <c r="A5" s="10"/>
      <c r="B5" s="10"/>
      <c r="C5" s="175" t="s">
        <v>49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2" ht="17.25" customHeight="1" x14ac:dyDescent="0.2">
      <c r="A6" s="10"/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0"/>
      <c r="O6" s="10"/>
      <c r="P6" s="10"/>
      <c r="Q6" s="10"/>
      <c r="R6" s="14"/>
      <c r="S6" s="14"/>
      <c r="T6" s="175" t="s">
        <v>50</v>
      </c>
      <c r="U6" s="175"/>
      <c r="V6" s="175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</row>
    <row r="7" spans="1:72" ht="15.75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72" ht="14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2"/>
      <c r="T8" s="174" t="s">
        <v>51</v>
      </c>
      <c r="U8" s="174"/>
      <c r="V8" s="174"/>
    </row>
    <row r="9" spans="1:72" ht="16.5" customHeight="1" thickBot="1" x14ac:dyDescent="0.25"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72" ht="17.25" customHeight="1" x14ac:dyDescent="0.2">
      <c r="C10" s="209" t="s">
        <v>0</v>
      </c>
      <c r="D10" s="211" t="s">
        <v>1</v>
      </c>
      <c r="E10" s="211" t="s">
        <v>2</v>
      </c>
      <c r="F10" s="185" t="s">
        <v>10</v>
      </c>
      <c r="G10" s="211" t="s">
        <v>3</v>
      </c>
      <c r="H10" s="189" t="s">
        <v>4</v>
      </c>
      <c r="I10" s="215" t="s">
        <v>9</v>
      </c>
      <c r="J10" s="257" t="s">
        <v>11</v>
      </c>
      <c r="K10" s="179" t="s">
        <v>62</v>
      </c>
      <c r="L10" s="180"/>
      <c r="M10" s="180"/>
      <c r="N10" s="180"/>
      <c r="O10" s="179" t="s">
        <v>63</v>
      </c>
      <c r="P10" s="180"/>
      <c r="Q10" s="180"/>
      <c r="R10" s="181"/>
      <c r="S10" s="179" t="s">
        <v>64</v>
      </c>
      <c r="T10" s="180"/>
      <c r="U10" s="180"/>
      <c r="V10" s="181"/>
    </row>
    <row r="11" spans="1:72" ht="11.25" customHeight="1" x14ac:dyDescent="0.2">
      <c r="C11" s="210"/>
      <c r="D11" s="212"/>
      <c r="E11" s="212"/>
      <c r="F11" s="186"/>
      <c r="G11" s="212"/>
      <c r="H11" s="190"/>
      <c r="I11" s="216"/>
      <c r="J11" s="258"/>
      <c r="K11" s="182"/>
      <c r="L11" s="183"/>
      <c r="M11" s="183"/>
      <c r="N11" s="183"/>
      <c r="O11" s="182"/>
      <c r="P11" s="183"/>
      <c r="Q11" s="183"/>
      <c r="R11" s="184"/>
      <c r="S11" s="182"/>
      <c r="T11" s="183"/>
      <c r="U11" s="183"/>
      <c r="V11" s="184"/>
    </row>
    <row r="12" spans="1:72" ht="31.5" customHeight="1" x14ac:dyDescent="0.2">
      <c r="C12" s="195"/>
      <c r="D12" s="213"/>
      <c r="E12" s="213"/>
      <c r="F12" s="187"/>
      <c r="G12" s="213"/>
      <c r="H12" s="191"/>
      <c r="I12" s="217"/>
      <c r="J12" s="258"/>
      <c r="K12" s="195" t="s">
        <v>5</v>
      </c>
      <c r="L12" s="255" t="s">
        <v>6</v>
      </c>
      <c r="M12" s="256"/>
      <c r="N12" s="264" t="s">
        <v>7</v>
      </c>
      <c r="O12" s="195" t="s">
        <v>5</v>
      </c>
      <c r="P12" s="255" t="s">
        <v>6</v>
      </c>
      <c r="Q12" s="256"/>
      <c r="R12" s="259" t="s">
        <v>7</v>
      </c>
      <c r="S12" s="195" t="s">
        <v>5</v>
      </c>
      <c r="T12" s="255" t="s">
        <v>6</v>
      </c>
      <c r="U12" s="256"/>
      <c r="V12" s="259" t="s">
        <v>7</v>
      </c>
    </row>
    <row r="13" spans="1:72" ht="98.25" thickBot="1" x14ac:dyDescent="0.25">
      <c r="C13" s="196"/>
      <c r="D13" s="214"/>
      <c r="E13" s="214"/>
      <c r="F13" s="188"/>
      <c r="G13" s="214"/>
      <c r="H13" s="192"/>
      <c r="I13" s="218"/>
      <c r="J13" s="258"/>
      <c r="K13" s="196"/>
      <c r="L13" s="15" t="s">
        <v>5</v>
      </c>
      <c r="M13" s="16" t="s">
        <v>8</v>
      </c>
      <c r="N13" s="265"/>
      <c r="O13" s="196"/>
      <c r="P13" s="15" t="s">
        <v>5</v>
      </c>
      <c r="Q13" s="16" t="s">
        <v>8</v>
      </c>
      <c r="R13" s="260"/>
      <c r="S13" s="196"/>
      <c r="T13" s="15" t="s">
        <v>5</v>
      </c>
      <c r="U13" s="16" t="s">
        <v>8</v>
      </c>
      <c r="V13" s="260"/>
    </row>
    <row r="14" spans="1:72" ht="16.5" customHeight="1" thickBot="1" x14ac:dyDescent="0.25">
      <c r="C14" s="275" t="s">
        <v>22</v>
      </c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7"/>
    </row>
    <row r="15" spans="1:72" s="5" customFormat="1" ht="16.5" customHeight="1" thickBot="1" x14ac:dyDescent="0.25">
      <c r="C15" s="17" t="s">
        <v>15</v>
      </c>
      <c r="D15" s="278" t="s">
        <v>23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80"/>
    </row>
    <row r="16" spans="1:72" s="5" customFormat="1" ht="15.75" customHeight="1" thickBot="1" x14ac:dyDescent="0.25">
      <c r="C16" s="18" t="s">
        <v>15</v>
      </c>
      <c r="D16" s="19" t="s">
        <v>15</v>
      </c>
      <c r="E16" s="281" t="s">
        <v>24</v>
      </c>
      <c r="F16" s="206"/>
      <c r="G16" s="206"/>
      <c r="H16" s="206"/>
      <c r="I16" s="206"/>
      <c r="J16" s="206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3"/>
    </row>
    <row r="17" spans="3:22" s="5" customFormat="1" ht="12.75" x14ac:dyDescent="0.2">
      <c r="C17" s="168" t="s">
        <v>15</v>
      </c>
      <c r="D17" s="170" t="s">
        <v>15</v>
      </c>
      <c r="E17" s="172" t="s">
        <v>15</v>
      </c>
      <c r="F17" s="89" t="s">
        <v>25</v>
      </c>
      <c r="G17" s="227" t="s">
        <v>20</v>
      </c>
      <c r="H17" s="177" t="s">
        <v>42</v>
      </c>
      <c r="I17" s="274" t="s">
        <v>46</v>
      </c>
      <c r="J17" s="150" t="s">
        <v>57</v>
      </c>
      <c r="K17" s="156">
        <f>K18+K19+K20+K21+K23+K22</f>
        <v>1298.5</v>
      </c>
      <c r="L17" s="98">
        <f t="shared" ref="L17:V17" si="0">L18+L19+L20+L21+L23+L22</f>
        <v>1298.5</v>
      </c>
      <c r="M17" s="98">
        <f t="shared" si="0"/>
        <v>0</v>
      </c>
      <c r="N17" s="158">
        <f t="shared" si="0"/>
        <v>0</v>
      </c>
      <c r="O17" s="156">
        <f t="shared" si="0"/>
        <v>1011.8</v>
      </c>
      <c r="P17" s="98">
        <f t="shared" si="0"/>
        <v>448.7</v>
      </c>
      <c r="Q17" s="98">
        <f t="shared" si="0"/>
        <v>0</v>
      </c>
      <c r="R17" s="158">
        <f t="shared" si="0"/>
        <v>563.1</v>
      </c>
      <c r="S17" s="156">
        <f t="shared" si="0"/>
        <v>829.6</v>
      </c>
      <c r="T17" s="98">
        <f t="shared" si="0"/>
        <v>293.8</v>
      </c>
      <c r="U17" s="98">
        <f t="shared" si="0"/>
        <v>0</v>
      </c>
      <c r="V17" s="157">
        <f t="shared" si="0"/>
        <v>535.79999999999995</v>
      </c>
    </row>
    <row r="18" spans="3:22" s="5" customFormat="1" ht="30" customHeight="1" x14ac:dyDescent="0.2">
      <c r="C18" s="169"/>
      <c r="D18" s="171"/>
      <c r="E18" s="173"/>
      <c r="F18" s="24" t="s">
        <v>26</v>
      </c>
      <c r="G18" s="200"/>
      <c r="H18" s="178"/>
      <c r="I18" s="228"/>
      <c r="J18" s="151" t="s">
        <v>16</v>
      </c>
      <c r="K18" s="28">
        <v>400</v>
      </c>
      <c r="L18" s="29">
        <v>400</v>
      </c>
      <c r="M18" s="29">
        <v>0</v>
      </c>
      <c r="N18" s="159">
        <v>0</v>
      </c>
      <c r="O18" s="28">
        <v>72.099999999999994</v>
      </c>
      <c r="P18" s="29">
        <v>45</v>
      </c>
      <c r="Q18" s="29">
        <v>0</v>
      </c>
      <c r="R18" s="159">
        <v>27.1</v>
      </c>
      <c r="S18" s="28">
        <v>100.3</v>
      </c>
      <c r="T18" s="29">
        <v>100.3</v>
      </c>
      <c r="U18" s="29">
        <v>0</v>
      </c>
      <c r="V18" s="30">
        <v>0</v>
      </c>
    </row>
    <row r="19" spans="3:22" s="5" customFormat="1" ht="25.5" customHeight="1" x14ac:dyDescent="0.2">
      <c r="C19" s="169"/>
      <c r="D19" s="171"/>
      <c r="E19" s="173"/>
      <c r="F19" s="24" t="s">
        <v>27</v>
      </c>
      <c r="G19" s="200"/>
      <c r="H19" s="178"/>
      <c r="I19" s="228"/>
      <c r="J19" s="151" t="s">
        <v>16</v>
      </c>
      <c r="K19" s="28">
        <v>30</v>
      </c>
      <c r="L19" s="29">
        <v>30</v>
      </c>
      <c r="M19" s="29">
        <v>0</v>
      </c>
      <c r="N19" s="159">
        <v>0</v>
      </c>
      <c r="O19" s="28">
        <v>77.7</v>
      </c>
      <c r="P19" s="29">
        <v>17.7</v>
      </c>
      <c r="Q19" s="29">
        <v>0</v>
      </c>
      <c r="R19" s="159">
        <v>60</v>
      </c>
      <c r="S19" s="28">
        <v>15.1</v>
      </c>
      <c r="T19" s="29">
        <v>15.1</v>
      </c>
      <c r="U19" s="29">
        <v>0</v>
      </c>
      <c r="V19" s="30">
        <v>0</v>
      </c>
    </row>
    <row r="20" spans="3:22" s="5" customFormat="1" ht="25.5" customHeight="1" x14ac:dyDescent="0.2">
      <c r="C20" s="169"/>
      <c r="D20" s="171"/>
      <c r="E20" s="173"/>
      <c r="F20" s="24" t="s">
        <v>28</v>
      </c>
      <c r="G20" s="200"/>
      <c r="H20" s="178"/>
      <c r="I20" s="228"/>
      <c r="J20" s="151" t="s">
        <v>16</v>
      </c>
      <c r="K20" s="28">
        <v>41</v>
      </c>
      <c r="L20" s="29">
        <v>41</v>
      </c>
      <c r="M20" s="29">
        <v>0</v>
      </c>
      <c r="N20" s="159">
        <v>0</v>
      </c>
      <c r="O20" s="28">
        <v>37</v>
      </c>
      <c r="P20" s="29">
        <v>8</v>
      </c>
      <c r="Q20" s="29">
        <v>0</v>
      </c>
      <c r="R20" s="159">
        <v>29</v>
      </c>
      <c r="S20" s="28">
        <v>10.5</v>
      </c>
      <c r="T20" s="29">
        <v>10.5</v>
      </c>
      <c r="U20" s="29">
        <v>0</v>
      </c>
      <c r="V20" s="30">
        <v>0</v>
      </c>
    </row>
    <row r="21" spans="3:22" s="5" customFormat="1" ht="25.5" customHeight="1" x14ac:dyDescent="0.2">
      <c r="C21" s="169"/>
      <c r="D21" s="171"/>
      <c r="E21" s="173"/>
      <c r="F21" s="24" t="s">
        <v>29</v>
      </c>
      <c r="G21" s="200"/>
      <c r="H21" s="178"/>
      <c r="I21" s="228"/>
      <c r="J21" s="151" t="s">
        <v>16</v>
      </c>
      <c r="K21" s="28">
        <v>70</v>
      </c>
      <c r="L21" s="29">
        <v>70</v>
      </c>
      <c r="M21" s="29">
        <v>0</v>
      </c>
      <c r="N21" s="159">
        <v>0</v>
      </c>
      <c r="O21" s="28">
        <v>40</v>
      </c>
      <c r="P21" s="29">
        <v>22</v>
      </c>
      <c r="Q21" s="29">
        <v>0</v>
      </c>
      <c r="R21" s="159">
        <v>18</v>
      </c>
      <c r="S21" s="28">
        <v>9.4</v>
      </c>
      <c r="T21" s="29">
        <v>9.4</v>
      </c>
      <c r="U21" s="29">
        <v>0</v>
      </c>
      <c r="V21" s="30">
        <v>0</v>
      </c>
    </row>
    <row r="22" spans="3:22" s="5" customFormat="1" ht="25.5" customHeight="1" x14ac:dyDescent="0.2">
      <c r="C22" s="169"/>
      <c r="D22" s="171"/>
      <c r="E22" s="173"/>
      <c r="F22" s="113" t="s">
        <v>30</v>
      </c>
      <c r="G22" s="200"/>
      <c r="H22" s="178"/>
      <c r="I22" s="228"/>
      <c r="J22" s="152" t="s">
        <v>16</v>
      </c>
      <c r="K22" s="28">
        <v>6</v>
      </c>
      <c r="L22" s="29">
        <v>6</v>
      </c>
      <c r="M22" s="29">
        <v>0</v>
      </c>
      <c r="N22" s="159">
        <v>0</v>
      </c>
      <c r="O22" s="28">
        <v>11</v>
      </c>
      <c r="P22" s="29">
        <v>6</v>
      </c>
      <c r="Q22" s="29">
        <v>0</v>
      </c>
      <c r="R22" s="159">
        <v>5</v>
      </c>
      <c r="S22" s="28">
        <v>3.6</v>
      </c>
      <c r="T22" s="29">
        <v>3.6</v>
      </c>
      <c r="U22" s="29">
        <v>0</v>
      </c>
      <c r="V22" s="30">
        <v>0</v>
      </c>
    </row>
    <row r="23" spans="3:22" s="5" customFormat="1" ht="25.5" customHeight="1" x14ac:dyDescent="0.2">
      <c r="C23" s="169"/>
      <c r="D23" s="171"/>
      <c r="E23" s="173"/>
      <c r="F23" s="113" t="s">
        <v>65</v>
      </c>
      <c r="G23" s="200"/>
      <c r="H23" s="178"/>
      <c r="I23" s="228"/>
      <c r="J23" s="152" t="s">
        <v>16</v>
      </c>
      <c r="K23" s="28">
        <v>751.5</v>
      </c>
      <c r="L23" s="29">
        <v>751.5</v>
      </c>
      <c r="M23" s="29">
        <v>0</v>
      </c>
      <c r="N23" s="159">
        <v>0</v>
      </c>
      <c r="O23" s="28">
        <v>774</v>
      </c>
      <c r="P23" s="29">
        <v>350</v>
      </c>
      <c r="Q23" s="29">
        <v>0</v>
      </c>
      <c r="R23" s="159">
        <v>424</v>
      </c>
      <c r="S23" s="28">
        <v>690.7</v>
      </c>
      <c r="T23" s="29">
        <v>154.9</v>
      </c>
      <c r="U23" s="29">
        <v>0</v>
      </c>
      <c r="V23" s="30">
        <v>535.79999999999995</v>
      </c>
    </row>
    <row r="24" spans="3:22" s="5" customFormat="1" ht="25.5" customHeight="1" thickBot="1" x14ac:dyDescent="0.25">
      <c r="C24" s="65" t="s">
        <v>15</v>
      </c>
      <c r="D24" s="66" t="s">
        <v>15</v>
      </c>
      <c r="E24" s="134" t="s">
        <v>17</v>
      </c>
      <c r="F24" s="94" t="s">
        <v>31</v>
      </c>
      <c r="G24" s="135" t="s">
        <v>20</v>
      </c>
      <c r="H24" s="136" t="s">
        <v>42</v>
      </c>
      <c r="I24" s="137" t="s">
        <v>46</v>
      </c>
      <c r="J24" s="153" t="s">
        <v>16</v>
      </c>
      <c r="K24" s="72">
        <v>40</v>
      </c>
      <c r="L24" s="73">
        <v>40</v>
      </c>
      <c r="M24" s="73">
        <v>0</v>
      </c>
      <c r="N24" s="76">
        <v>0</v>
      </c>
      <c r="O24" s="72">
        <v>200</v>
      </c>
      <c r="P24" s="73">
        <v>200</v>
      </c>
      <c r="Q24" s="73">
        <v>0</v>
      </c>
      <c r="R24" s="76">
        <v>0</v>
      </c>
      <c r="S24" s="72">
        <v>373</v>
      </c>
      <c r="T24" s="73">
        <v>373</v>
      </c>
      <c r="U24" s="73">
        <v>0</v>
      </c>
      <c r="V24" s="74">
        <v>0</v>
      </c>
    </row>
    <row r="25" spans="3:22" s="5" customFormat="1" ht="14.25" customHeight="1" thickBot="1" x14ac:dyDescent="0.25">
      <c r="C25" s="22" t="s">
        <v>15</v>
      </c>
      <c r="D25" s="23" t="s">
        <v>15</v>
      </c>
      <c r="E25" s="224" t="s">
        <v>12</v>
      </c>
      <c r="F25" s="225"/>
      <c r="G25" s="225"/>
      <c r="H25" s="225"/>
      <c r="I25" s="226"/>
      <c r="J25" s="35"/>
      <c r="K25" s="154">
        <f>K17+K24</f>
        <v>1338.5</v>
      </c>
      <c r="L25" s="155">
        <f t="shared" ref="L25:V25" si="1">L17+L24</f>
        <v>1338.5</v>
      </c>
      <c r="M25" s="155">
        <f t="shared" si="1"/>
        <v>0</v>
      </c>
      <c r="N25" s="155">
        <f t="shared" si="1"/>
        <v>0</v>
      </c>
      <c r="O25" s="154">
        <f t="shared" si="1"/>
        <v>1211.8</v>
      </c>
      <c r="P25" s="155">
        <f t="shared" si="1"/>
        <v>648.70000000000005</v>
      </c>
      <c r="Q25" s="155">
        <f t="shared" si="1"/>
        <v>0</v>
      </c>
      <c r="R25" s="160">
        <f t="shared" si="1"/>
        <v>563.1</v>
      </c>
      <c r="S25" s="154">
        <f>S17+S24</f>
        <v>1202.5999999999999</v>
      </c>
      <c r="T25" s="155">
        <f t="shared" si="1"/>
        <v>666.8</v>
      </c>
      <c r="U25" s="155">
        <f t="shared" si="1"/>
        <v>0</v>
      </c>
      <c r="V25" s="160">
        <f t="shared" si="1"/>
        <v>535.79999999999995</v>
      </c>
    </row>
    <row r="26" spans="3:22" s="5" customFormat="1" ht="15.75" customHeight="1" thickBot="1" x14ac:dyDescent="0.25">
      <c r="C26" s="22" t="s">
        <v>15</v>
      </c>
      <c r="D26" s="23" t="s">
        <v>17</v>
      </c>
      <c r="E26" s="204" t="s">
        <v>32</v>
      </c>
      <c r="F26" s="205"/>
      <c r="G26" s="205"/>
      <c r="H26" s="205"/>
      <c r="I26" s="205"/>
      <c r="J26" s="238"/>
      <c r="K26" s="238"/>
      <c r="L26" s="238"/>
      <c r="M26" s="238"/>
      <c r="N26" s="238"/>
      <c r="O26" s="205"/>
      <c r="P26" s="205"/>
      <c r="Q26" s="205"/>
      <c r="R26" s="205"/>
      <c r="S26" s="238"/>
      <c r="T26" s="238"/>
      <c r="U26" s="238"/>
      <c r="V26" s="239"/>
    </row>
    <row r="27" spans="3:22" s="5" customFormat="1" ht="24.75" thickBot="1" x14ac:dyDescent="0.25">
      <c r="C27" s="39"/>
      <c r="D27" s="170" t="s">
        <v>17</v>
      </c>
      <c r="E27" s="21" t="s">
        <v>15</v>
      </c>
      <c r="F27" s="40" t="s">
        <v>66</v>
      </c>
      <c r="G27" s="227" t="s">
        <v>19</v>
      </c>
      <c r="H27" s="177" t="s">
        <v>42</v>
      </c>
      <c r="I27" s="230" t="s">
        <v>46</v>
      </c>
      <c r="J27" s="41" t="s">
        <v>16</v>
      </c>
      <c r="K27" s="56">
        <v>120</v>
      </c>
      <c r="L27" s="43">
        <v>120</v>
      </c>
      <c r="M27" s="43">
        <v>0</v>
      </c>
      <c r="N27" s="44">
        <v>0</v>
      </c>
      <c r="O27" s="45">
        <v>6.2</v>
      </c>
      <c r="P27" s="45">
        <v>6.2</v>
      </c>
      <c r="Q27" s="45">
        <v>0</v>
      </c>
      <c r="R27" s="161">
        <v>0</v>
      </c>
      <c r="S27" s="42">
        <v>6.1</v>
      </c>
      <c r="T27" s="43">
        <v>6.1</v>
      </c>
      <c r="U27" s="43">
        <v>0</v>
      </c>
      <c r="V27" s="44">
        <v>0</v>
      </c>
    </row>
    <row r="28" spans="3:22" s="5" customFormat="1" ht="27.75" customHeight="1" thickBot="1" x14ac:dyDescent="0.25">
      <c r="C28" s="39" t="s">
        <v>15</v>
      </c>
      <c r="D28" s="220"/>
      <c r="E28" s="21" t="s">
        <v>17</v>
      </c>
      <c r="F28" s="40" t="s">
        <v>70</v>
      </c>
      <c r="G28" s="233"/>
      <c r="H28" s="232"/>
      <c r="I28" s="231"/>
      <c r="J28" s="71" t="s">
        <v>16</v>
      </c>
      <c r="K28" s="75"/>
      <c r="L28" s="73"/>
      <c r="M28" s="73"/>
      <c r="N28" s="74"/>
      <c r="O28" s="45">
        <v>56</v>
      </c>
      <c r="P28" s="45">
        <v>56</v>
      </c>
      <c r="Q28" s="45">
        <v>0</v>
      </c>
      <c r="R28" s="161">
        <v>0</v>
      </c>
      <c r="S28" s="72">
        <v>13.6</v>
      </c>
      <c r="T28" s="73">
        <v>13.6</v>
      </c>
      <c r="U28" s="73">
        <v>0</v>
      </c>
      <c r="V28" s="74">
        <v>0</v>
      </c>
    </row>
    <row r="29" spans="3:22" s="5" customFormat="1" ht="14.25" customHeight="1" thickBot="1" x14ac:dyDescent="0.25">
      <c r="C29" s="22" t="s">
        <v>15</v>
      </c>
      <c r="D29" s="23" t="s">
        <v>17</v>
      </c>
      <c r="E29" s="224" t="s">
        <v>12</v>
      </c>
      <c r="F29" s="225"/>
      <c r="G29" s="225"/>
      <c r="H29" s="225"/>
      <c r="I29" s="226"/>
      <c r="J29" s="162"/>
      <c r="K29" s="154">
        <f t="shared" ref="K29:V29" si="2">SUM(K27:K28)</f>
        <v>120</v>
      </c>
      <c r="L29" s="155">
        <f t="shared" si="2"/>
        <v>120</v>
      </c>
      <c r="M29" s="155">
        <f t="shared" si="2"/>
        <v>0</v>
      </c>
      <c r="N29" s="160">
        <f t="shared" si="2"/>
        <v>0</v>
      </c>
      <c r="O29" s="36">
        <f t="shared" si="2"/>
        <v>62.2</v>
      </c>
      <c r="P29" s="37">
        <f t="shared" si="2"/>
        <v>62.2</v>
      </c>
      <c r="Q29" s="37">
        <f t="shared" si="2"/>
        <v>0</v>
      </c>
      <c r="R29" s="38">
        <f t="shared" si="2"/>
        <v>0</v>
      </c>
      <c r="S29" s="154">
        <f t="shared" si="2"/>
        <v>19.7</v>
      </c>
      <c r="T29" s="155">
        <f t="shared" si="2"/>
        <v>19.7</v>
      </c>
      <c r="U29" s="155">
        <f t="shared" si="2"/>
        <v>0</v>
      </c>
      <c r="V29" s="160">
        <f t="shared" si="2"/>
        <v>0</v>
      </c>
    </row>
    <row r="30" spans="3:22" s="5" customFormat="1" ht="17.25" customHeight="1" thickBot="1" x14ac:dyDescent="0.25">
      <c r="C30" s="22" t="s">
        <v>15</v>
      </c>
      <c r="D30" s="23" t="s">
        <v>18</v>
      </c>
      <c r="E30" s="204" t="s">
        <v>54</v>
      </c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40"/>
    </row>
    <row r="31" spans="3:22" s="5" customFormat="1" ht="12.75" x14ac:dyDescent="0.2">
      <c r="C31" s="168" t="s">
        <v>15</v>
      </c>
      <c r="D31" s="170" t="s">
        <v>18</v>
      </c>
      <c r="E31" s="172" t="s">
        <v>15</v>
      </c>
      <c r="F31" s="89" t="s">
        <v>33</v>
      </c>
      <c r="G31" s="227" t="s">
        <v>19</v>
      </c>
      <c r="H31" s="177" t="s">
        <v>42</v>
      </c>
      <c r="I31" s="274" t="s">
        <v>46</v>
      </c>
      <c r="J31" s="90" t="s">
        <v>57</v>
      </c>
      <c r="K31" s="91">
        <f>K32+K33+K34+K35</f>
        <v>1895</v>
      </c>
      <c r="L31" s="92">
        <f>L32+L33+L34+L35</f>
        <v>1895</v>
      </c>
      <c r="M31" s="92">
        <f>M32+M33+M34+M35</f>
        <v>0</v>
      </c>
      <c r="N31" s="93">
        <f>N32+N33+N34+N35</f>
        <v>0</v>
      </c>
      <c r="O31" s="107">
        <f>O32+O33+O34+O35</f>
        <v>1661.8</v>
      </c>
      <c r="P31" s="98">
        <f t="shared" ref="P31:V31" si="3">P32+P33+P34+P35</f>
        <v>1307.9000000000001</v>
      </c>
      <c r="Q31" s="98">
        <f t="shared" si="3"/>
        <v>0</v>
      </c>
      <c r="R31" s="108">
        <f t="shared" si="3"/>
        <v>353.9</v>
      </c>
      <c r="S31" s="107">
        <f t="shared" si="3"/>
        <v>1479</v>
      </c>
      <c r="T31" s="98">
        <f t="shared" si="3"/>
        <v>1151.8</v>
      </c>
      <c r="U31" s="98">
        <f t="shared" si="3"/>
        <v>0</v>
      </c>
      <c r="V31" s="144">
        <f t="shared" si="3"/>
        <v>327.2</v>
      </c>
    </row>
    <row r="32" spans="3:22" s="5" customFormat="1" ht="21.75" customHeight="1" x14ac:dyDescent="0.2">
      <c r="C32" s="169"/>
      <c r="D32" s="171"/>
      <c r="E32" s="173"/>
      <c r="F32" s="24" t="s">
        <v>34</v>
      </c>
      <c r="G32" s="200"/>
      <c r="H32" s="178"/>
      <c r="I32" s="228"/>
      <c r="J32" s="27" t="s">
        <v>16</v>
      </c>
      <c r="K32" s="28">
        <v>159.5</v>
      </c>
      <c r="L32" s="29">
        <v>159.5</v>
      </c>
      <c r="M32" s="29">
        <v>0</v>
      </c>
      <c r="N32" s="30">
        <v>0</v>
      </c>
      <c r="O32" s="28">
        <v>147.5</v>
      </c>
      <c r="P32" s="29">
        <v>112.5</v>
      </c>
      <c r="Q32" s="29">
        <v>0</v>
      </c>
      <c r="R32" s="30">
        <v>35</v>
      </c>
      <c r="S32" s="28">
        <v>68.2</v>
      </c>
      <c r="T32" s="29">
        <v>68.2</v>
      </c>
      <c r="U32" s="29">
        <v>0</v>
      </c>
      <c r="V32" s="30">
        <v>0</v>
      </c>
    </row>
    <row r="33" spans="3:22" s="5" customFormat="1" ht="21.75" customHeight="1" x14ac:dyDescent="0.2">
      <c r="C33" s="169"/>
      <c r="D33" s="171"/>
      <c r="E33" s="173"/>
      <c r="F33" s="24" t="s">
        <v>35</v>
      </c>
      <c r="G33" s="200"/>
      <c r="H33" s="178"/>
      <c r="I33" s="228"/>
      <c r="J33" s="27" t="s">
        <v>16</v>
      </c>
      <c r="K33" s="28">
        <v>115.7</v>
      </c>
      <c r="L33" s="29">
        <v>115.7</v>
      </c>
      <c r="M33" s="29">
        <v>0</v>
      </c>
      <c r="N33" s="30">
        <v>0</v>
      </c>
      <c r="O33" s="28">
        <v>139.80000000000001</v>
      </c>
      <c r="P33" s="29">
        <v>104.8</v>
      </c>
      <c r="Q33" s="29">
        <v>0</v>
      </c>
      <c r="R33" s="30">
        <v>35</v>
      </c>
      <c r="S33" s="28">
        <v>126.4</v>
      </c>
      <c r="T33" s="29">
        <v>126.4</v>
      </c>
      <c r="U33" s="29">
        <v>0</v>
      </c>
      <c r="V33" s="30">
        <v>0</v>
      </c>
    </row>
    <row r="34" spans="3:22" s="5" customFormat="1" ht="21.75" customHeight="1" x14ac:dyDescent="0.2">
      <c r="C34" s="169"/>
      <c r="D34" s="171"/>
      <c r="E34" s="173"/>
      <c r="F34" s="24" t="s">
        <v>36</v>
      </c>
      <c r="G34" s="200"/>
      <c r="H34" s="178"/>
      <c r="I34" s="228"/>
      <c r="J34" s="27" t="s">
        <v>16</v>
      </c>
      <c r="K34" s="28">
        <v>375.3</v>
      </c>
      <c r="L34" s="29">
        <v>375.3</v>
      </c>
      <c r="M34" s="29">
        <v>0</v>
      </c>
      <c r="N34" s="30">
        <v>0</v>
      </c>
      <c r="O34" s="28">
        <v>336.2</v>
      </c>
      <c r="P34" s="29">
        <v>292.3</v>
      </c>
      <c r="Q34" s="29">
        <v>0</v>
      </c>
      <c r="R34" s="30">
        <v>43.9</v>
      </c>
      <c r="S34" s="28">
        <v>326.60000000000002</v>
      </c>
      <c r="T34" s="29">
        <v>320.7</v>
      </c>
      <c r="U34" s="29">
        <v>0</v>
      </c>
      <c r="V34" s="30">
        <v>5.9</v>
      </c>
    </row>
    <row r="35" spans="3:22" s="5" customFormat="1" ht="21.75" customHeight="1" x14ac:dyDescent="0.2">
      <c r="C35" s="169"/>
      <c r="D35" s="171"/>
      <c r="E35" s="173"/>
      <c r="F35" s="113" t="s">
        <v>52</v>
      </c>
      <c r="G35" s="200"/>
      <c r="H35" s="178"/>
      <c r="I35" s="228"/>
      <c r="J35" s="114" t="s">
        <v>16</v>
      </c>
      <c r="K35" s="115">
        <v>1244.5</v>
      </c>
      <c r="L35" s="116">
        <v>1244.5</v>
      </c>
      <c r="M35" s="116">
        <v>0</v>
      </c>
      <c r="N35" s="117">
        <v>0</v>
      </c>
      <c r="O35" s="115">
        <v>1038.3</v>
      </c>
      <c r="P35" s="116">
        <v>798.3</v>
      </c>
      <c r="Q35" s="116">
        <v>0</v>
      </c>
      <c r="R35" s="117">
        <v>240</v>
      </c>
      <c r="S35" s="115">
        <v>957.8</v>
      </c>
      <c r="T35" s="116">
        <v>636.5</v>
      </c>
      <c r="U35" s="116">
        <v>0</v>
      </c>
      <c r="V35" s="117">
        <v>321.3</v>
      </c>
    </row>
    <row r="36" spans="3:22" s="5" customFormat="1" ht="27.75" customHeight="1" x14ac:dyDescent="0.2">
      <c r="C36" s="119" t="s">
        <v>15</v>
      </c>
      <c r="D36" s="120" t="s">
        <v>18</v>
      </c>
      <c r="E36" s="121" t="s">
        <v>17</v>
      </c>
      <c r="F36" s="24" t="s">
        <v>47</v>
      </c>
      <c r="G36" s="122" t="s">
        <v>19</v>
      </c>
      <c r="H36" s="123" t="s">
        <v>42</v>
      </c>
      <c r="I36" s="124" t="s">
        <v>46</v>
      </c>
      <c r="J36" s="27" t="s">
        <v>45</v>
      </c>
      <c r="K36" s="28">
        <v>1000</v>
      </c>
      <c r="L36" s="29">
        <v>500</v>
      </c>
      <c r="M36" s="29">
        <v>0</v>
      </c>
      <c r="N36" s="30">
        <v>500</v>
      </c>
      <c r="O36" s="125">
        <v>1323.4</v>
      </c>
      <c r="P36" s="126">
        <v>91.9</v>
      </c>
      <c r="Q36" s="126">
        <v>0</v>
      </c>
      <c r="R36" s="127">
        <v>1231.5</v>
      </c>
      <c r="S36" s="28">
        <v>1323.3</v>
      </c>
      <c r="T36" s="128">
        <v>91.9</v>
      </c>
      <c r="U36" s="128">
        <v>0</v>
      </c>
      <c r="V36" s="129">
        <v>1231.4000000000001</v>
      </c>
    </row>
    <row r="37" spans="3:22" s="5" customFormat="1" ht="12.75" x14ac:dyDescent="0.2">
      <c r="C37" s="193" t="s">
        <v>15</v>
      </c>
      <c r="D37" s="234" t="s">
        <v>18</v>
      </c>
      <c r="E37" s="271" t="s">
        <v>19</v>
      </c>
      <c r="F37" s="268" t="s">
        <v>67</v>
      </c>
      <c r="G37" s="199" t="s">
        <v>19</v>
      </c>
      <c r="H37" s="197" t="s">
        <v>42</v>
      </c>
      <c r="I37" s="243" t="s">
        <v>46</v>
      </c>
      <c r="J37" s="130" t="s">
        <v>57</v>
      </c>
      <c r="K37" s="131">
        <f>K38+K39</f>
        <v>306.5</v>
      </c>
      <c r="L37" s="132">
        <f t="shared" ref="L37:U37" si="4">L38+L39</f>
        <v>0</v>
      </c>
      <c r="M37" s="132">
        <f t="shared" si="4"/>
        <v>0</v>
      </c>
      <c r="N37" s="133">
        <f t="shared" si="4"/>
        <v>306.5</v>
      </c>
      <c r="O37" s="131">
        <f t="shared" si="4"/>
        <v>306.5</v>
      </c>
      <c r="P37" s="132">
        <f t="shared" si="4"/>
        <v>0</v>
      </c>
      <c r="Q37" s="132">
        <f t="shared" si="4"/>
        <v>0</v>
      </c>
      <c r="R37" s="133">
        <f t="shared" si="4"/>
        <v>306.5</v>
      </c>
      <c r="S37" s="131">
        <f t="shared" si="4"/>
        <v>42.7</v>
      </c>
      <c r="T37" s="132">
        <f t="shared" si="4"/>
        <v>0</v>
      </c>
      <c r="U37" s="132">
        <f t="shared" si="4"/>
        <v>0</v>
      </c>
      <c r="V37" s="143">
        <f>V38+V39</f>
        <v>42.7</v>
      </c>
    </row>
    <row r="38" spans="3:22" s="5" customFormat="1" ht="21.75" customHeight="1" x14ac:dyDescent="0.2">
      <c r="C38" s="169"/>
      <c r="D38" s="171"/>
      <c r="E38" s="247"/>
      <c r="F38" s="269"/>
      <c r="G38" s="200"/>
      <c r="H38" s="178"/>
      <c r="I38" s="228"/>
      <c r="J38" s="31" t="s">
        <v>45</v>
      </c>
      <c r="K38" s="32">
        <v>306.5</v>
      </c>
      <c r="L38" s="33">
        <v>0</v>
      </c>
      <c r="M38" s="33">
        <v>0</v>
      </c>
      <c r="N38" s="34">
        <v>306.5</v>
      </c>
      <c r="O38" s="32">
        <v>306.5</v>
      </c>
      <c r="P38" s="33">
        <v>0</v>
      </c>
      <c r="Q38" s="33">
        <v>0</v>
      </c>
      <c r="R38" s="34">
        <v>306.5</v>
      </c>
      <c r="S38" s="32">
        <v>42.7</v>
      </c>
      <c r="T38" s="33">
        <v>0</v>
      </c>
      <c r="U38" s="33">
        <v>0</v>
      </c>
      <c r="V38" s="34">
        <v>42.7</v>
      </c>
    </row>
    <row r="39" spans="3:22" s="5" customFormat="1" ht="21.75" customHeight="1" x14ac:dyDescent="0.2">
      <c r="C39" s="194"/>
      <c r="D39" s="235"/>
      <c r="E39" s="272"/>
      <c r="F39" s="270"/>
      <c r="G39" s="201"/>
      <c r="H39" s="198"/>
      <c r="I39" s="244"/>
      <c r="J39" s="31" t="s">
        <v>16</v>
      </c>
      <c r="K39" s="32"/>
      <c r="L39" s="33"/>
      <c r="M39" s="33"/>
      <c r="N39" s="34"/>
      <c r="O39" s="32"/>
      <c r="P39" s="33"/>
      <c r="Q39" s="33"/>
      <c r="R39" s="34"/>
      <c r="S39" s="32"/>
      <c r="T39" s="33"/>
      <c r="U39" s="33"/>
      <c r="V39" s="34"/>
    </row>
    <row r="40" spans="3:22" s="5" customFormat="1" ht="12.75" x14ac:dyDescent="0.2">
      <c r="C40" s="193" t="s">
        <v>15</v>
      </c>
      <c r="D40" s="234" t="s">
        <v>18</v>
      </c>
      <c r="E40" s="271" t="s">
        <v>21</v>
      </c>
      <c r="F40" s="268" t="s">
        <v>68</v>
      </c>
      <c r="G40" s="199" t="s">
        <v>19</v>
      </c>
      <c r="H40" s="197" t="s">
        <v>42</v>
      </c>
      <c r="I40" s="243" t="s">
        <v>46</v>
      </c>
      <c r="J40" s="130" t="s">
        <v>57</v>
      </c>
      <c r="K40" s="131">
        <f>K41+K42</f>
        <v>406.5</v>
      </c>
      <c r="L40" s="132">
        <f t="shared" ref="L40:V40" si="5">L41+L42</f>
        <v>0</v>
      </c>
      <c r="M40" s="132">
        <f t="shared" si="5"/>
        <v>0</v>
      </c>
      <c r="N40" s="133">
        <f t="shared" si="5"/>
        <v>406.5</v>
      </c>
      <c r="O40" s="131">
        <f t="shared" si="5"/>
        <v>406.5</v>
      </c>
      <c r="P40" s="132">
        <f t="shared" si="5"/>
        <v>0</v>
      </c>
      <c r="Q40" s="132">
        <f t="shared" si="5"/>
        <v>0</v>
      </c>
      <c r="R40" s="133">
        <f t="shared" si="5"/>
        <v>406.5</v>
      </c>
      <c r="S40" s="131">
        <f t="shared" si="5"/>
        <v>195.5</v>
      </c>
      <c r="T40" s="132">
        <f t="shared" si="5"/>
        <v>0</v>
      </c>
      <c r="U40" s="132">
        <f t="shared" si="5"/>
        <v>0</v>
      </c>
      <c r="V40" s="143">
        <f t="shared" si="5"/>
        <v>195.5</v>
      </c>
    </row>
    <row r="41" spans="3:22" s="5" customFormat="1" ht="21.75" customHeight="1" x14ac:dyDescent="0.2">
      <c r="C41" s="169"/>
      <c r="D41" s="171"/>
      <c r="E41" s="247"/>
      <c r="F41" s="269"/>
      <c r="G41" s="200"/>
      <c r="H41" s="178"/>
      <c r="I41" s="228"/>
      <c r="J41" s="31" t="s">
        <v>45</v>
      </c>
      <c r="K41" s="32">
        <v>406.5</v>
      </c>
      <c r="L41" s="33">
        <v>0</v>
      </c>
      <c r="M41" s="33">
        <v>0</v>
      </c>
      <c r="N41" s="34">
        <v>406.5</v>
      </c>
      <c r="O41" s="46">
        <v>406.5</v>
      </c>
      <c r="P41" s="47">
        <v>0</v>
      </c>
      <c r="Q41" s="47">
        <v>0</v>
      </c>
      <c r="R41" s="48">
        <v>406.5</v>
      </c>
      <c r="S41" s="46">
        <v>195.5</v>
      </c>
      <c r="T41" s="47">
        <v>0</v>
      </c>
      <c r="U41" s="47">
        <v>0</v>
      </c>
      <c r="V41" s="48">
        <v>195.5</v>
      </c>
    </row>
    <row r="42" spans="3:22" s="5" customFormat="1" ht="21.75" customHeight="1" x14ac:dyDescent="0.2">
      <c r="C42" s="194"/>
      <c r="D42" s="235"/>
      <c r="E42" s="272"/>
      <c r="F42" s="270"/>
      <c r="G42" s="201"/>
      <c r="H42" s="198"/>
      <c r="I42" s="244"/>
      <c r="J42" s="31" t="s">
        <v>16</v>
      </c>
      <c r="K42" s="32"/>
      <c r="L42" s="33"/>
      <c r="M42" s="33"/>
      <c r="N42" s="34"/>
      <c r="O42" s="46"/>
      <c r="P42" s="47"/>
      <c r="Q42" s="47"/>
      <c r="R42" s="48"/>
      <c r="S42" s="46"/>
      <c r="T42" s="47"/>
      <c r="U42" s="47"/>
      <c r="V42" s="48"/>
    </row>
    <row r="43" spans="3:22" s="5" customFormat="1" ht="12.75" x14ac:dyDescent="0.2">
      <c r="C43" s="169" t="s">
        <v>15</v>
      </c>
      <c r="D43" s="171" t="s">
        <v>18</v>
      </c>
      <c r="E43" s="247" t="s">
        <v>20</v>
      </c>
      <c r="F43" s="241" t="s">
        <v>69</v>
      </c>
      <c r="G43" s="200" t="s">
        <v>19</v>
      </c>
      <c r="H43" s="178" t="s">
        <v>42</v>
      </c>
      <c r="I43" s="228" t="s">
        <v>46</v>
      </c>
      <c r="J43" s="105" t="s">
        <v>57</v>
      </c>
      <c r="K43" s="109">
        <f>K44+K45</f>
        <v>366.5</v>
      </c>
      <c r="L43" s="118">
        <f t="shared" ref="L43:V43" si="6">L44+L45</f>
        <v>0</v>
      </c>
      <c r="M43" s="118">
        <f t="shared" si="6"/>
        <v>0</v>
      </c>
      <c r="N43" s="110">
        <f t="shared" si="6"/>
        <v>366.5</v>
      </c>
      <c r="O43" s="109">
        <f t="shared" si="6"/>
        <v>0</v>
      </c>
      <c r="P43" s="118">
        <f t="shared" si="6"/>
        <v>0</v>
      </c>
      <c r="Q43" s="118">
        <f t="shared" si="6"/>
        <v>0</v>
      </c>
      <c r="R43" s="110">
        <f t="shared" si="6"/>
        <v>0</v>
      </c>
      <c r="S43" s="109">
        <f t="shared" si="6"/>
        <v>0</v>
      </c>
      <c r="T43" s="118">
        <f t="shared" si="6"/>
        <v>0</v>
      </c>
      <c r="U43" s="118">
        <f t="shared" si="6"/>
        <v>0</v>
      </c>
      <c r="V43" s="145">
        <f t="shared" si="6"/>
        <v>0</v>
      </c>
    </row>
    <row r="44" spans="3:22" s="5" customFormat="1" ht="21.75" customHeight="1" x14ac:dyDescent="0.2">
      <c r="C44" s="169"/>
      <c r="D44" s="171"/>
      <c r="E44" s="247"/>
      <c r="F44" s="241"/>
      <c r="G44" s="200"/>
      <c r="H44" s="178"/>
      <c r="I44" s="228"/>
      <c r="J44" s="31" t="s">
        <v>45</v>
      </c>
      <c r="K44" s="32">
        <v>366.5</v>
      </c>
      <c r="L44" s="33">
        <v>0</v>
      </c>
      <c r="M44" s="33">
        <v>0</v>
      </c>
      <c r="N44" s="34">
        <v>366.5</v>
      </c>
      <c r="O44" s="46"/>
      <c r="P44" s="81"/>
      <c r="Q44" s="81"/>
      <c r="R44" s="95"/>
      <c r="S44" s="46"/>
      <c r="T44" s="81"/>
      <c r="U44" s="81"/>
      <c r="V44" s="82"/>
    </row>
    <row r="45" spans="3:22" s="5" customFormat="1" ht="21.75" customHeight="1" thickBot="1" x14ac:dyDescent="0.25">
      <c r="C45" s="219"/>
      <c r="D45" s="220"/>
      <c r="E45" s="248"/>
      <c r="F45" s="242"/>
      <c r="G45" s="233"/>
      <c r="H45" s="232"/>
      <c r="I45" s="229"/>
      <c r="J45" s="31" t="s">
        <v>16</v>
      </c>
      <c r="K45" s="32"/>
      <c r="L45" s="33"/>
      <c r="M45" s="33"/>
      <c r="N45" s="34"/>
      <c r="O45" s="46"/>
      <c r="P45" s="81"/>
      <c r="Q45" s="81"/>
      <c r="R45" s="95"/>
      <c r="S45" s="46"/>
      <c r="T45" s="81"/>
      <c r="U45" s="81"/>
      <c r="V45" s="82"/>
    </row>
    <row r="46" spans="3:22" s="5" customFormat="1" ht="12.75" x14ac:dyDescent="0.2">
      <c r="C46" s="169" t="s">
        <v>15</v>
      </c>
      <c r="D46" s="171" t="s">
        <v>18</v>
      </c>
      <c r="E46" s="247" t="s">
        <v>71</v>
      </c>
      <c r="F46" s="241" t="s">
        <v>72</v>
      </c>
      <c r="G46" s="200" t="s">
        <v>19</v>
      </c>
      <c r="H46" s="178" t="s">
        <v>42</v>
      </c>
      <c r="I46" s="228" t="s">
        <v>46</v>
      </c>
      <c r="J46" s="105" t="s">
        <v>57</v>
      </c>
      <c r="K46" s="109">
        <f>K47+K48</f>
        <v>0</v>
      </c>
      <c r="L46" s="118">
        <f t="shared" ref="L46:V46" si="7">L47+L48</f>
        <v>0</v>
      </c>
      <c r="M46" s="118">
        <f t="shared" si="7"/>
        <v>0</v>
      </c>
      <c r="N46" s="110">
        <f t="shared" si="7"/>
        <v>0</v>
      </c>
      <c r="O46" s="109">
        <f t="shared" si="7"/>
        <v>437</v>
      </c>
      <c r="P46" s="118">
        <f t="shared" si="7"/>
        <v>0</v>
      </c>
      <c r="Q46" s="118">
        <f t="shared" si="7"/>
        <v>0</v>
      </c>
      <c r="R46" s="110">
        <f t="shared" si="7"/>
        <v>437</v>
      </c>
      <c r="S46" s="109">
        <f t="shared" si="7"/>
        <v>296.2</v>
      </c>
      <c r="T46" s="118">
        <f t="shared" si="7"/>
        <v>0</v>
      </c>
      <c r="U46" s="118">
        <f t="shared" si="7"/>
        <v>0</v>
      </c>
      <c r="V46" s="145">
        <f t="shared" si="7"/>
        <v>296.2</v>
      </c>
    </row>
    <row r="47" spans="3:22" s="5" customFormat="1" ht="21.75" customHeight="1" x14ac:dyDescent="0.2">
      <c r="C47" s="169"/>
      <c r="D47" s="171"/>
      <c r="E47" s="247"/>
      <c r="F47" s="241"/>
      <c r="G47" s="200"/>
      <c r="H47" s="178"/>
      <c r="I47" s="228"/>
      <c r="J47" s="31" t="s">
        <v>45</v>
      </c>
      <c r="K47" s="32"/>
      <c r="L47" s="33"/>
      <c r="M47" s="33"/>
      <c r="N47" s="34"/>
      <c r="O47" s="46">
        <v>437</v>
      </c>
      <c r="P47" s="81">
        <v>0</v>
      </c>
      <c r="Q47" s="81">
        <v>0</v>
      </c>
      <c r="R47" s="95">
        <v>437</v>
      </c>
      <c r="S47" s="46">
        <v>296.2</v>
      </c>
      <c r="T47" s="81">
        <v>0</v>
      </c>
      <c r="U47" s="81">
        <v>0</v>
      </c>
      <c r="V47" s="82">
        <v>296.2</v>
      </c>
    </row>
    <row r="48" spans="3:22" s="5" customFormat="1" ht="21.75" customHeight="1" thickBot="1" x14ac:dyDescent="0.25">
      <c r="C48" s="219"/>
      <c r="D48" s="220"/>
      <c r="E48" s="248"/>
      <c r="F48" s="242"/>
      <c r="G48" s="233"/>
      <c r="H48" s="232"/>
      <c r="I48" s="229"/>
      <c r="J48" s="31" t="s">
        <v>16</v>
      </c>
      <c r="K48" s="163"/>
      <c r="L48" s="164"/>
      <c r="M48" s="164"/>
      <c r="N48" s="165"/>
      <c r="O48" s="100"/>
      <c r="P48" s="101"/>
      <c r="Q48" s="101"/>
      <c r="R48" s="167"/>
      <c r="S48" s="100"/>
      <c r="T48" s="101"/>
      <c r="U48" s="101"/>
      <c r="V48" s="102"/>
    </row>
    <row r="49" spans="3:22" s="5" customFormat="1" ht="13.5" thickBot="1" x14ac:dyDescent="0.25">
      <c r="C49" s="39" t="s">
        <v>15</v>
      </c>
      <c r="D49" s="23" t="s">
        <v>18</v>
      </c>
      <c r="E49" s="224" t="s">
        <v>12</v>
      </c>
      <c r="F49" s="225"/>
      <c r="G49" s="225"/>
      <c r="H49" s="225"/>
      <c r="I49" s="226"/>
      <c r="J49" s="149"/>
      <c r="K49" s="36">
        <f>K31+K36+K37+K40+K46+K43</f>
        <v>3974.5</v>
      </c>
      <c r="L49" s="37">
        <f t="shared" ref="L49:V49" si="8">L31+L36+L37+L40+L46+L43</f>
        <v>2395</v>
      </c>
      <c r="M49" s="37">
        <f t="shared" si="8"/>
        <v>0</v>
      </c>
      <c r="N49" s="166">
        <f t="shared" si="8"/>
        <v>1579.5</v>
      </c>
      <c r="O49" s="36">
        <f t="shared" si="8"/>
        <v>4135.2</v>
      </c>
      <c r="P49" s="37">
        <f t="shared" si="8"/>
        <v>1399.8000000000002</v>
      </c>
      <c r="Q49" s="37">
        <f t="shared" si="8"/>
        <v>0</v>
      </c>
      <c r="R49" s="166">
        <f t="shared" si="8"/>
        <v>2735.4</v>
      </c>
      <c r="S49" s="36">
        <f>S31+S36+S37+S40+S46+S43</f>
        <v>3336.7</v>
      </c>
      <c r="T49" s="37">
        <f t="shared" si="8"/>
        <v>1243.7</v>
      </c>
      <c r="U49" s="37">
        <f t="shared" si="8"/>
        <v>0</v>
      </c>
      <c r="V49" s="38">
        <f t="shared" si="8"/>
        <v>2093</v>
      </c>
    </row>
    <row r="50" spans="3:22" s="5" customFormat="1" ht="16.5" customHeight="1" thickBot="1" x14ac:dyDescent="0.25">
      <c r="C50" s="18" t="s">
        <v>15</v>
      </c>
      <c r="D50" s="23" t="s">
        <v>19</v>
      </c>
      <c r="E50" s="204" t="s">
        <v>37</v>
      </c>
      <c r="F50" s="205"/>
      <c r="G50" s="205"/>
      <c r="H50" s="205"/>
      <c r="I50" s="205"/>
      <c r="J50" s="205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7"/>
    </row>
    <row r="51" spans="3:22" s="5" customFormat="1" ht="27" customHeight="1" thickBot="1" x14ac:dyDescent="0.25">
      <c r="C51" s="18" t="s">
        <v>15</v>
      </c>
      <c r="D51" s="19" t="s">
        <v>19</v>
      </c>
      <c r="E51" s="49" t="s">
        <v>15</v>
      </c>
      <c r="F51" s="50" t="s">
        <v>38</v>
      </c>
      <c r="G51" s="25" t="s">
        <v>20</v>
      </c>
      <c r="H51" s="88" t="s">
        <v>42</v>
      </c>
      <c r="I51" s="26" t="s">
        <v>46</v>
      </c>
      <c r="J51" s="31" t="s">
        <v>16</v>
      </c>
      <c r="K51" s="32">
        <v>300</v>
      </c>
      <c r="L51" s="33">
        <v>300</v>
      </c>
      <c r="M51" s="33">
        <v>0</v>
      </c>
      <c r="N51" s="33">
        <v>0</v>
      </c>
      <c r="O51" s="32">
        <v>661</v>
      </c>
      <c r="P51" s="33">
        <v>661</v>
      </c>
      <c r="Q51" s="33">
        <v>0</v>
      </c>
      <c r="R51" s="51">
        <v>0</v>
      </c>
      <c r="S51" s="32">
        <v>603.20000000000005</v>
      </c>
      <c r="T51" s="33">
        <v>603.20000000000005</v>
      </c>
      <c r="U51" s="33">
        <v>0</v>
      </c>
      <c r="V51" s="34">
        <v>0</v>
      </c>
    </row>
    <row r="52" spans="3:22" s="5" customFormat="1" ht="14.25" customHeight="1" thickBot="1" x14ac:dyDescent="0.25">
      <c r="C52" s="18" t="s">
        <v>15</v>
      </c>
      <c r="D52" s="23" t="s">
        <v>19</v>
      </c>
      <c r="E52" s="202" t="s">
        <v>12</v>
      </c>
      <c r="F52" s="203"/>
      <c r="G52" s="203"/>
      <c r="H52" s="203"/>
      <c r="I52" s="203"/>
      <c r="J52" s="35"/>
      <c r="K52" s="36">
        <f t="shared" ref="K52:V52" si="9">K51</f>
        <v>300</v>
      </c>
      <c r="L52" s="37">
        <f t="shared" si="9"/>
        <v>300</v>
      </c>
      <c r="M52" s="37">
        <f t="shared" si="9"/>
        <v>0</v>
      </c>
      <c r="N52" s="38">
        <f t="shared" si="9"/>
        <v>0</v>
      </c>
      <c r="O52" s="36">
        <f t="shared" si="9"/>
        <v>661</v>
      </c>
      <c r="P52" s="37">
        <f t="shared" si="9"/>
        <v>661</v>
      </c>
      <c r="Q52" s="37">
        <f t="shared" si="9"/>
        <v>0</v>
      </c>
      <c r="R52" s="38">
        <f t="shared" si="9"/>
        <v>0</v>
      </c>
      <c r="S52" s="36">
        <f t="shared" si="9"/>
        <v>603.20000000000005</v>
      </c>
      <c r="T52" s="37">
        <f t="shared" si="9"/>
        <v>603.20000000000005</v>
      </c>
      <c r="U52" s="37">
        <f t="shared" si="9"/>
        <v>0</v>
      </c>
      <c r="V52" s="38">
        <f t="shared" si="9"/>
        <v>0</v>
      </c>
    </row>
    <row r="53" spans="3:22" s="5" customFormat="1" ht="17.25" customHeight="1" thickBot="1" x14ac:dyDescent="0.25">
      <c r="C53" s="22" t="s">
        <v>15</v>
      </c>
      <c r="D53" s="23" t="s">
        <v>21</v>
      </c>
      <c r="E53" s="252" t="s">
        <v>39</v>
      </c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4"/>
    </row>
    <row r="54" spans="3:22" s="5" customFormat="1" ht="28.5" customHeight="1" thickBot="1" x14ac:dyDescent="0.25">
      <c r="C54" s="18" t="s">
        <v>15</v>
      </c>
      <c r="D54" s="20" t="s">
        <v>21</v>
      </c>
      <c r="E54" s="52" t="s">
        <v>15</v>
      </c>
      <c r="F54" s="53" t="s">
        <v>55</v>
      </c>
      <c r="G54" s="54" t="s">
        <v>20</v>
      </c>
      <c r="H54" s="54" t="s">
        <v>42</v>
      </c>
      <c r="I54" s="55" t="s">
        <v>46</v>
      </c>
      <c r="J54" s="31" t="s">
        <v>16</v>
      </c>
      <c r="K54" s="32">
        <v>75.099999999999994</v>
      </c>
      <c r="L54" s="33">
        <v>75.099999999999994</v>
      </c>
      <c r="M54" s="33">
        <v>54.1</v>
      </c>
      <c r="N54" s="34">
        <v>0</v>
      </c>
      <c r="O54" s="42">
        <v>103.3</v>
      </c>
      <c r="P54" s="56">
        <v>103.3</v>
      </c>
      <c r="Q54" s="56">
        <v>94.4</v>
      </c>
      <c r="R54" s="57">
        <v>0</v>
      </c>
      <c r="S54" s="42">
        <v>103.2</v>
      </c>
      <c r="T54" s="56">
        <v>103.2</v>
      </c>
      <c r="U54" s="56">
        <v>94.4</v>
      </c>
      <c r="V54" s="57">
        <v>0</v>
      </c>
    </row>
    <row r="55" spans="3:22" s="5" customFormat="1" ht="14.25" customHeight="1" thickBot="1" x14ac:dyDescent="0.25">
      <c r="C55" s="22" t="s">
        <v>15</v>
      </c>
      <c r="D55" s="23" t="s">
        <v>21</v>
      </c>
      <c r="E55" s="266" t="s">
        <v>12</v>
      </c>
      <c r="F55" s="225"/>
      <c r="G55" s="225"/>
      <c r="H55" s="225"/>
      <c r="I55" s="267"/>
      <c r="J55" s="35"/>
      <c r="K55" s="36">
        <f t="shared" ref="K55:V55" si="10">K54</f>
        <v>75.099999999999994</v>
      </c>
      <c r="L55" s="37">
        <f t="shared" si="10"/>
        <v>75.099999999999994</v>
      </c>
      <c r="M55" s="37">
        <f t="shared" si="10"/>
        <v>54.1</v>
      </c>
      <c r="N55" s="38">
        <f t="shared" si="10"/>
        <v>0</v>
      </c>
      <c r="O55" s="36">
        <f t="shared" si="10"/>
        <v>103.3</v>
      </c>
      <c r="P55" s="37">
        <f t="shared" si="10"/>
        <v>103.3</v>
      </c>
      <c r="Q55" s="37">
        <f t="shared" si="10"/>
        <v>94.4</v>
      </c>
      <c r="R55" s="38">
        <f t="shared" si="10"/>
        <v>0</v>
      </c>
      <c r="S55" s="36">
        <f t="shared" si="10"/>
        <v>103.2</v>
      </c>
      <c r="T55" s="37">
        <f t="shared" si="10"/>
        <v>103.2</v>
      </c>
      <c r="U55" s="37">
        <f t="shared" si="10"/>
        <v>94.4</v>
      </c>
      <c r="V55" s="38">
        <f t="shared" si="10"/>
        <v>0</v>
      </c>
    </row>
    <row r="56" spans="3:22" s="5" customFormat="1" ht="16.5" customHeight="1" thickBot="1" x14ac:dyDescent="0.25">
      <c r="C56" s="58" t="s">
        <v>15</v>
      </c>
      <c r="D56" s="19" t="s">
        <v>20</v>
      </c>
      <c r="E56" s="252" t="s">
        <v>40</v>
      </c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4"/>
    </row>
    <row r="57" spans="3:22" s="5" customFormat="1" ht="27" customHeight="1" x14ac:dyDescent="0.2">
      <c r="C57" s="59" t="s">
        <v>15</v>
      </c>
      <c r="D57" s="60" t="s">
        <v>20</v>
      </c>
      <c r="E57" s="61" t="s">
        <v>15</v>
      </c>
      <c r="F57" s="62" t="s">
        <v>43</v>
      </c>
      <c r="G57" s="63" t="s">
        <v>20</v>
      </c>
      <c r="H57" s="63" t="s">
        <v>42</v>
      </c>
      <c r="I57" s="64" t="s">
        <v>46</v>
      </c>
      <c r="J57" s="31" t="s">
        <v>16</v>
      </c>
      <c r="K57" s="32">
        <v>30</v>
      </c>
      <c r="L57" s="33">
        <v>30</v>
      </c>
      <c r="M57" s="33">
        <v>0</v>
      </c>
      <c r="N57" s="34">
        <v>0</v>
      </c>
      <c r="O57" s="45">
        <v>18.3</v>
      </c>
      <c r="P57" s="33">
        <v>0</v>
      </c>
      <c r="Q57" s="33">
        <v>0</v>
      </c>
      <c r="R57" s="51">
        <v>18.3</v>
      </c>
      <c r="S57" s="32">
        <v>18.2</v>
      </c>
      <c r="T57" s="33">
        <v>0</v>
      </c>
      <c r="U57" s="33">
        <v>0</v>
      </c>
      <c r="V57" s="34">
        <v>18.2</v>
      </c>
    </row>
    <row r="58" spans="3:22" s="5" customFormat="1" ht="28.5" customHeight="1" thickBot="1" x14ac:dyDescent="0.25">
      <c r="C58" s="65" t="s">
        <v>15</v>
      </c>
      <c r="D58" s="66" t="s">
        <v>20</v>
      </c>
      <c r="E58" s="67" t="s">
        <v>17</v>
      </c>
      <c r="F58" s="68" t="s">
        <v>44</v>
      </c>
      <c r="G58" s="69" t="s">
        <v>20</v>
      </c>
      <c r="H58" s="69" t="s">
        <v>42</v>
      </c>
      <c r="I58" s="70" t="s">
        <v>46</v>
      </c>
      <c r="J58" s="71" t="s">
        <v>16</v>
      </c>
      <c r="K58" s="72">
        <v>200</v>
      </c>
      <c r="L58" s="73">
        <v>200</v>
      </c>
      <c r="M58" s="73">
        <v>0</v>
      </c>
      <c r="N58" s="74">
        <v>0</v>
      </c>
      <c r="O58" s="75">
        <v>400</v>
      </c>
      <c r="P58" s="73">
        <v>400</v>
      </c>
      <c r="Q58" s="73">
        <v>0</v>
      </c>
      <c r="R58" s="76">
        <v>0</v>
      </c>
      <c r="S58" s="72">
        <v>0</v>
      </c>
      <c r="T58" s="73">
        <v>0</v>
      </c>
      <c r="U58" s="73">
        <v>0</v>
      </c>
      <c r="V58" s="74">
        <v>0</v>
      </c>
    </row>
    <row r="59" spans="3:22" s="5" customFormat="1" ht="14.25" customHeight="1" thickBot="1" x14ac:dyDescent="0.25">
      <c r="C59" s="18" t="s">
        <v>15</v>
      </c>
      <c r="D59" s="23" t="s">
        <v>20</v>
      </c>
      <c r="E59" s="224" t="s">
        <v>12</v>
      </c>
      <c r="F59" s="225"/>
      <c r="G59" s="225"/>
      <c r="H59" s="225"/>
      <c r="I59" s="226"/>
      <c r="J59" s="35"/>
      <c r="K59" s="96">
        <f>K57+K58</f>
        <v>230</v>
      </c>
      <c r="L59" s="37">
        <f t="shared" ref="L59:V59" si="11">L57+L58</f>
        <v>230</v>
      </c>
      <c r="M59" s="37">
        <f t="shared" si="11"/>
        <v>0</v>
      </c>
      <c r="N59" s="111">
        <f t="shared" si="11"/>
        <v>0</v>
      </c>
      <c r="O59" s="96">
        <f t="shared" si="11"/>
        <v>418.3</v>
      </c>
      <c r="P59" s="37">
        <f t="shared" si="11"/>
        <v>400</v>
      </c>
      <c r="Q59" s="37">
        <f t="shared" si="11"/>
        <v>0</v>
      </c>
      <c r="R59" s="111">
        <f t="shared" si="11"/>
        <v>18.3</v>
      </c>
      <c r="S59" s="96">
        <f t="shared" si="11"/>
        <v>18.2</v>
      </c>
      <c r="T59" s="37">
        <f t="shared" si="11"/>
        <v>0</v>
      </c>
      <c r="U59" s="37">
        <f t="shared" si="11"/>
        <v>0</v>
      </c>
      <c r="V59" s="146">
        <f t="shared" si="11"/>
        <v>18.2</v>
      </c>
    </row>
    <row r="60" spans="3:22" s="5" customFormat="1" ht="16.5" customHeight="1" thickBot="1" x14ac:dyDescent="0.25">
      <c r="C60" s="22" t="s">
        <v>15</v>
      </c>
      <c r="D60" s="221" t="s">
        <v>13</v>
      </c>
      <c r="E60" s="222"/>
      <c r="F60" s="222"/>
      <c r="G60" s="222"/>
      <c r="H60" s="222"/>
      <c r="I60" s="223"/>
      <c r="J60" s="77"/>
      <c r="K60" s="78">
        <f t="shared" ref="K60:V60" si="12">K25+K29+K49+K52+K55+K59</f>
        <v>6038.1</v>
      </c>
      <c r="L60" s="79">
        <f t="shared" si="12"/>
        <v>4458.6000000000004</v>
      </c>
      <c r="M60" s="79">
        <f t="shared" si="12"/>
        <v>54.1</v>
      </c>
      <c r="N60" s="80">
        <f t="shared" si="12"/>
        <v>1579.5</v>
      </c>
      <c r="O60" s="78">
        <f t="shared" si="12"/>
        <v>6591.8</v>
      </c>
      <c r="P60" s="79">
        <f t="shared" si="12"/>
        <v>3275.0000000000005</v>
      </c>
      <c r="Q60" s="79">
        <f t="shared" si="12"/>
        <v>94.4</v>
      </c>
      <c r="R60" s="80">
        <f t="shared" si="12"/>
        <v>3316.8</v>
      </c>
      <c r="S60" s="78">
        <f t="shared" si="12"/>
        <v>5283.5999999999995</v>
      </c>
      <c r="T60" s="79">
        <f t="shared" si="12"/>
        <v>2636.6</v>
      </c>
      <c r="U60" s="79">
        <f t="shared" si="12"/>
        <v>94.4</v>
      </c>
      <c r="V60" s="80">
        <f t="shared" si="12"/>
        <v>2647</v>
      </c>
    </row>
    <row r="61" spans="3:22" s="5" customFormat="1" ht="18" customHeight="1" thickBot="1" x14ac:dyDescent="0.25">
      <c r="C61" s="58" t="s">
        <v>17</v>
      </c>
      <c r="D61" s="249" t="s">
        <v>53</v>
      </c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1"/>
    </row>
    <row r="62" spans="3:22" s="5" customFormat="1" ht="17.25" customHeight="1" thickBot="1" x14ac:dyDescent="0.25">
      <c r="C62" s="22" t="s">
        <v>17</v>
      </c>
      <c r="D62" s="23" t="s">
        <v>15</v>
      </c>
      <c r="E62" s="252" t="s">
        <v>41</v>
      </c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4"/>
    </row>
    <row r="63" spans="3:22" s="5" customFormat="1" ht="12.75" x14ac:dyDescent="0.2">
      <c r="C63" s="168" t="s">
        <v>17</v>
      </c>
      <c r="D63" s="170" t="s">
        <v>15</v>
      </c>
      <c r="E63" s="172" t="s">
        <v>15</v>
      </c>
      <c r="F63" s="97" t="s">
        <v>56</v>
      </c>
      <c r="G63" s="245" t="s">
        <v>20</v>
      </c>
      <c r="H63" s="245" t="s">
        <v>42</v>
      </c>
      <c r="I63" s="236" t="s">
        <v>59</v>
      </c>
      <c r="J63" s="90" t="s">
        <v>57</v>
      </c>
      <c r="K63" s="99">
        <f>K64</f>
        <v>80</v>
      </c>
      <c r="L63" s="98">
        <f t="shared" ref="L63:V63" si="13">L64</f>
        <v>0</v>
      </c>
      <c r="M63" s="98">
        <f t="shared" si="13"/>
        <v>0</v>
      </c>
      <c r="N63" s="106">
        <f t="shared" si="13"/>
        <v>80</v>
      </c>
      <c r="O63" s="99">
        <f t="shared" si="13"/>
        <v>60</v>
      </c>
      <c r="P63" s="98">
        <f t="shared" si="13"/>
        <v>0</v>
      </c>
      <c r="Q63" s="98">
        <f t="shared" si="13"/>
        <v>0</v>
      </c>
      <c r="R63" s="106">
        <f t="shared" si="13"/>
        <v>60</v>
      </c>
      <c r="S63" s="99">
        <f t="shared" si="13"/>
        <v>0</v>
      </c>
      <c r="T63" s="98">
        <f t="shared" si="13"/>
        <v>0</v>
      </c>
      <c r="U63" s="98">
        <f t="shared" si="13"/>
        <v>0</v>
      </c>
      <c r="V63" s="147">
        <f t="shared" si="13"/>
        <v>0</v>
      </c>
    </row>
    <row r="64" spans="3:22" s="5" customFormat="1" ht="23.25" customHeight="1" thickBot="1" x14ac:dyDescent="0.25">
      <c r="C64" s="169"/>
      <c r="D64" s="171"/>
      <c r="E64" s="173"/>
      <c r="F64" s="138" t="s">
        <v>58</v>
      </c>
      <c r="G64" s="246"/>
      <c r="H64" s="246"/>
      <c r="I64" s="237"/>
      <c r="J64" s="139" t="s">
        <v>16</v>
      </c>
      <c r="K64" s="115">
        <v>80</v>
      </c>
      <c r="L64" s="116">
        <v>0</v>
      </c>
      <c r="M64" s="116">
        <v>0</v>
      </c>
      <c r="N64" s="117">
        <v>80</v>
      </c>
      <c r="O64" s="115">
        <v>60</v>
      </c>
      <c r="P64" s="116">
        <v>0</v>
      </c>
      <c r="Q64" s="116">
        <v>0</v>
      </c>
      <c r="R64" s="117">
        <v>60</v>
      </c>
      <c r="S64" s="140">
        <v>0</v>
      </c>
      <c r="T64" s="141">
        <v>0</v>
      </c>
      <c r="U64" s="141">
        <v>0</v>
      </c>
      <c r="V64" s="142">
        <v>0</v>
      </c>
    </row>
    <row r="65" spans="3:22" s="5" customFormat="1" ht="15.75" customHeight="1" thickBot="1" x14ac:dyDescent="0.25">
      <c r="C65" s="22" t="s">
        <v>17</v>
      </c>
      <c r="D65" s="23" t="s">
        <v>15</v>
      </c>
      <c r="E65" s="224" t="s">
        <v>12</v>
      </c>
      <c r="F65" s="225"/>
      <c r="G65" s="225"/>
      <c r="H65" s="225"/>
      <c r="I65" s="226"/>
      <c r="J65" s="35"/>
      <c r="K65" s="103">
        <f t="shared" ref="K65:V65" si="14">K63</f>
        <v>80</v>
      </c>
      <c r="L65" s="37">
        <f t="shared" si="14"/>
        <v>0</v>
      </c>
      <c r="M65" s="37">
        <f t="shared" si="14"/>
        <v>0</v>
      </c>
      <c r="N65" s="104">
        <f t="shared" si="14"/>
        <v>80</v>
      </c>
      <c r="O65" s="103">
        <f t="shared" si="14"/>
        <v>60</v>
      </c>
      <c r="P65" s="37">
        <f t="shared" si="14"/>
        <v>0</v>
      </c>
      <c r="Q65" s="37">
        <f t="shared" si="14"/>
        <v>0</v>
      </c>
      <c r="R65" s="104">
        <f t="shared" si="14"/>
        <v>60</v>
      </c>
      <c r="S65" s="103">
        <f t="shared" si="14"/>
        <v>0</v>
      </c>
      <c r="T65" s="37">
        <f t="shared" si="14"/>
        <v>0</v>
      </c>
      <c r="U65" s="37">
        <f t="shared" si="14"/>
        <v>0</v>
      </c>
      <c r="V65" s="148">
        <f t="shared" si="14"/>
        <v>0</v>
      </c>
    </row>
    <row r="66" spans="3:22" s="5" customFormat="1" ht="16.5" customHeight="1" thickBot="1" x14ac:dyDescent="0.25">
      <c r="C66" s="22" t="s">
        <v>17</v>
      </c>
      <c r="D66" s="221" t="s">
        <v>13</v>
      </c>
      <c r="E66" s="222"/>
      <c r="F66" s="222"/>
      <c r="G66" s="222"/>
      <c r="H66" s="222"/>
      <c r="I66" s="223"/>
      <c r="J66" s="77"/>
      <c r="K66" s="78">
        <f>K65</f>
        <v>80</v>
      </c>
      <c r="L66" s="79">
        <f>L65</f>
        <v>0</v>
      </c>
      <c r="M66" s="79">
        <f>M65</f>
        <v>0</v>
      </c>
      <c r="N66" s="80">
        <f>N65</f>
        <v>80</v>
      </c>
      <c r="O66" s="78">
        <f t="shared" ref="O66:V66" si="15">O65</f>
        <v>60</v>
      </c>
      <c r="P66" s="79">
        <f t="shared" si="15"/>
        <v>0</v>
      </c>
      <c r="Q66" s="79">
        <f t="shared" si="15"/>
        <v>0</v>
      </c>
      <c r="R66" s="80">
        <f t="shared" si="15"/>
        <v>60</v>
      </c>
      <c r="S66" s="78">
        <f t="shared" si="15"/>
        <v>0</v>
      </c>
      <c r="T66" s="79">
        <f t="shared" si="15"/>
        <v>0</v>
      </c>
      <c r="U66" s="79">
        <f t="shared" si="15"/>
        <v>0</v>
      </c>
      <c r="V66" s="80">
        <f t="shared" si="15"/>
        <v>0</v>
      </c>
    </row>
    <row r="67" spans="3:22" ht="17.25" customHeight="1" thickBot="1" x14ac:dyDescent="0.25">
      <c r="C67" s="83" t="s">
        <v>20</v>
      </c>
      <c r="D67" s="261" t="s">
        <v>14</v>
      </c>
      <c r="E67" s="262"/>
      <c r="F67" s="262"/>
      <c r="G67" s="262"/>
      <c r="H67" s="262"/>
      <c r="I67" s="263"/>
      <c r="J67" s="84"/>
      <c r="K67" s="85">
        <f t="shared" ref="K67:V67" si="16">K60+K66</f>
        <v>6118.1</v>
      </c>
      <c r="L67" s="86">
        <f t="shared" si="16"/>
        <v>4458.6000000000004</v>
      </c>
      <c r="M67" s="86">
        <f t="shared" si="16"/>
        <v>54.1</v>
      </c>
      <c r="N67" s="87">
        <f t="shared" si="16"/>
        <v>1659.5</v>
      </c>
      <c r="O67" s="85">
        <f t="shared" si="16"/>
        <v>6651.8</v>
      </c>
      <c r="P67" s="86">
        <f t="shared" si="16"/>
        <v>3275.0000000000005</v>
      </c>
      <c r="Q67" s="86">
        <f t="shared" si="16"/>
        <v>94.4</v>
      </c>
      <c r="R67" s="87">
        <f t="shared" si="16"/>
        <v>3376.8</v>
      </c>
      <c r="S67" s="85">
        <f t="shared" si="16"/>
        <v>5283.5999999999995</v>
      </c>
      <c r="T67" s="86">
        <f t="shared" si="16"/>
        <v>2636.6</v>
      </c>
      <c r="U67" s="86">
        <f t="shared" si="16"/>
        <v>94.4</v>
      </c>
      <c r="V67" s="87">
        <f t="shared" si="16"/>
        <v>2647</v>
      </c>
    </row>
    <row r="68" spans="3:22" s="9" customFormat="1" ht="17.25" customHeight="1" x14ac:dyDescent="0.2">
      <c r="C68" s="6"/>
      <c r="D68" s="7"/>
      <c r="E68" s="7"/>
      <c r="F68" s="7"/>
      <c r="G68" s="7"/>
      <c r="H68" s="7"/>
      <c r="I68" s="7"/>
      <c r="J68" s="7"/>
      <c r="K68" s="8"/>
      <c r="L68" s="8"/>
      <c r="M68" s="8"/>
      <c r="N68" s="8"/>
      <c r="O68" s="8"/>
      <c r="P68" s="8"/>
      <c r="Q68" s="8"/>
      <c r="R68" s="8"/>
      <c r="S68" s="4"/>
    </row>
  </sheetData>
  <sheetProtection selectLockedCells="1" selectUnlockedCells="1"/>
  <mergeCells count="97">
    <mergeCell ref="Q1:V1"/>
    <mergeCell ref="D46:D48"/>
    <mergeCell ref="E46:E48"/>
    <mergeCell ref="C46:C48"/>
    <mergeCell ref="I17:I23"/>
    <mergeCell ref="C14:V14"/>
    <mergeCell ref="I31:I35"/>
    <mergeCell ref="F40:F42"/>
    <mergeCell ref="D15:V15"/>
    <mergeCell ref="E16:V16"/>
    <mergeCell ref="G63:G64"/>
    <mergeCell ref="E55:I55"/>
    <mergeCell ref="E49:I49"/>
    <mergeCell ref="F37:F39"/>
    <mergeCell ref="E37:E39"/>
    <mergeCell ref="I40:I42"/>
    <mergeCell ref="H40:H42"/>
    <mergeCell ref="G40:G42"/>
    <mergeCell ref="E40:E42"/>
    <mergeCell ref="E62:V62"/>
    <mergeCell ref="D67:I67"/>
    <mergeCell ref="P12:Q12"/>
    <mergeCell ref="K10:N11"/>
    <mergeCell ref="N12:N13"/>
    <mergeCell ref="G10:G13"/>
    <mergeCell ref="E10:E13"/>
    <mergeCell ref="D66:I66"/>
    <mergeCell ref="E65:I65"/>
    <mergeCell ref="D37:D39"/>
    <mergeCell ref="E59:I59"/>
    <mergeCell ref="H46:H48"/>
    <mergeCell ref="E53:V53"/>
    <mergeCell ref="T12:U12"/>
    <mergeCell ref="J10:J13"/>
    <mergeCell ref="V12:V13"/>
    <mergeCell ref="O12:O13"/>
    <mergeCell ref="R12:R13"/>
    <mergeCell ref="K12:K13"/>
    <mergeCell ref="S10:V11"/>
    <mergeCell ref="L12:M12"/>
    <mergeCell ref="G31:G35"/>
    <mergeCell ref="I37:I39"/>
    <mergeCell ref="H63:H64"/>
    <mergeCell ref="D27:D28"/>
    <mergeCell ref="E43:E45"/>
    <mergeCell ref="F43:F45"/>
    <mergeCell ref="G43:G45"/>
    <mergeCell ref="H43:H45"/>
    <mergeCell ref="D61:V61"/>
    <mergeCell ref="E56:V56"/>
    <mergeCell ref="C31:C35"/>
    <mergeCell ref="E31:E35"/>
    <mergeCell ref="I43:I45"/>
    <mergeCell ref="D40:D42"/>
    <mergeCell ref="I63:I64"/>
    <mergeCell ref="E26:V26"/>
    <mergeCell ref="E30:V30"/>
    <mergeCell ref="H31:H35"/>
    <mergeCell ref="G46:G48"/>
    <mergeCell ref="F46:F48"/>
    <mergeCell ref="D60:I60"/>
    <mergeCell ref="D3:U3"/>
    <mergeCell ref="E29:I29"/>
    <mergeCell ref="E25:I25"/>
    <mergeCell ref="G17:G23"/>
    <mergeCell ref="T6:V6"/>
    <mergeCell ref="I46:I48"/>
    <mergeCell ref="I27:I28"/>
    <mergeCell ref="H27:H28"/>
    <mergeCell ref="G27:G28"/>
    <mergeCell ref="C9:R9"/>
    <mergeCell ref="C10:C13"/>
    <mergeCell ref="D10:D13"/>
    <mergeCell ref="C17:C23"/>
    <mergeCell ref="I10:I13"/>
    <mergeCell ref="D17:D23"/>
    <mergeCell ref="E17:E23"/>
    <mergeCell ref="C40:C42"/>
    <mergeCell ref="S12:S13"/>
    <mergeCell ref="H37:H39"/>
    <mergeCell ref="G37:G39"/>
    <mergeCell ref="E52:I52"/>
    <mergeCell ref="E50:V50"/>
    <mergeCell ref="C37:C39"/>
    <mergeCell ref="C43:C45"/>
    <mergeCell ref="D43:D45"/>
    <mergeCell ref="D31:D35"/>
    <mergeCell ref="C63:C64"/>
    <mergeCell ref="D63:D64"/>
    <mergeCell ref="E63:E64"/>
    <mergeCell ref="T8:V8"/>
    <mergeCell ref="C5:V5"/>
    <mergeCell ref="B4:V4"/>
    <mergeCell ref="H17:H23"/>
    <mergeCell ref="O10:R11"/>
    <mergeCell ref="F10:F13"/>
    <mergeCell ref="H10:H13"/>
  </mergeCells>
  <pageMargins left="0.78740157480314965" right="0.78740157480314965" top="0.39370078740157483" bottom="0.39370078740157483" header="0" footer="0"/>
  <pageSetup paperSize="9" scale="74" firstPageNumber="0" fitToHeight="0" orientation="landscape" r:id="rId1"/>
  <headerFooter alignWithMargins="0"/>
  <rowBreaks count="1" manualBreakCount="1">
    <brk id="29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2020-08-05T05:45:08Z</cp:lastPrinted>
  <dcterms:created xsi:type="dcterms:W3CDTF">2012-09-04T10:49:59Z</dcterms:created>
  <dcterms:modified xsi:type="dcterms:W3CDTF">2020-09-28T06:02:54Z</dcterms:modified>
</cp:coreProperties>
</file>